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Новая папка !ААН!\ААН\ААН\2026\ТАРИФНОЕ СОГЛАШЕНИЕ НА 2026 ГОД с N\ДС 1 2026\"/>
    </mc:Choice>
  </mc:AlternateContent>
  <bookViews>
    <workbookView xWindow="0" yWindow="0" windowWidth="28800" windowHeight="12330"/>
  </bookViews>
  <sheets>
    <sheet name="Взрослые" sheetId="3" r:id="rId1"/>
    <sheet name="Лист1" sheetId="4" r:id="rId2"/>
  </sheets>
  <externalReferences>
    <externalReference r:id="rId3"/>
  </externalReferences>
  <definedNames>
    <definedName name="_xlnm._FilterDatabase" localSheetId="0" hidden="1">Взрослые!$C$5:$M$711</definedName>
    <definedName name="_xlnm._FilterDatabase" localSheetId="1" hidden="1">Лист1!$C$1:$C$694</definedName>
    <definedName name="ВРспец" localSheetId="0">#REF!</definedName>
    <definedName name="ВРспец">#REF!</definedName>
    <definedName name="ДДА" localSheetId="0">Взрослые!$E$121:$E$132</definedName>
    <definedName name="ДДА">#REF!</definedName>
    <definedName name="ДДВ" localSheetId="0">Взрослые!$C$121:$D$133</definedName>
    <definedName name="ДДВ">#REF!</definedName>
    <definedName name="ДИСП_ВЗРСЛ" localSheetId="0">Взрослые!$D$714:$F$739</definedName>
    <definedName name="ДИСП_ВЗРСЛ">#REF!</definedName>
    <definedName name="ДЛИ" localSheetId="0">#REF!</definedName>
    <definedName name="ДЛИ">#REF!</definedName>
    <definedName name="_xlnm.Print_Titles" localSheetId="0">Взрослые!$4:$5</definedName>
    <definedName name="Исслед" localSheetId="0">#REF!</definedName>
    <definedName name="Исслед">#REF!</definedName>
    <definedName name="КОД" localSheetId="0">#REF!</definedName>
    <definedName name="КОД">#REF!</definedName>
    <definedName name="_xlnm.Print_Area" localSheetId="0">Взрослые!$A$1:$I$739</definedName>
    <definedName name="Специалисты" localSheetId="0">[1]ПФО!#REF!</definedName>
    <definedName name="Специалисты">[1]ПФО!#REF!</definedName>
    <definedName name="тариф" localSheetId="0">#REF!</definedName>
    <definedName name="тариф">#REF!</definedName>
    <definedName name="услуги" localSheetId="0">Взрослые!#REF!</definedName>
    <definedName name="услуги">#REF!</definedName>
    <definedName name="чаи">[1]ПФО!#REF!</definedName>
  </definedNames>
  <calcPr calcId="162913"/>
</workbook>
</file>

<file path=xl/calcChain.xml><?xml version="1.0" encoding="utf-8"?>
<calcChain xmlns="http://schemas.openxmlformats.org/spreadsheetml/2006/main">
  <c r="G7" i="3" l="1"/>
  <c r="I7" i="3"/>
  <c r="H7" i="3"/>
  <c r="F714" i="3" l="1"/>
  <c r="F709" i="3" l="1"/>
  <c r="F708" i="3"/>
  <c r="F707" i="3"/>
  <c r="F706" i="3"/>
  <c r="F705" i="3"/>
  <c r="F704" i="3"/>
  <c r="F703" i="3"/>
  <c r="F702" i="3"/>
  <c r="F701" i="3"/>
  <c r="F700" i="3"/>
  <c r="F699" i="3"/>
  <c r="F698" i="3"/>
  <c r="F697" i="3"/>
  <c r="L696" i="3"/>
  <c r="F696" i="3"/>
  <c r="F694" i="3"/>
  <c r="F693" i="3"/>
  <c r="F692" i="3"/>
  <c r="F691" i="3"/>
  <c r="F690" i="3"/>
  <c r="F689" i="3"/>
  <c r="F688" i="3"/>
  <c r="F687" i="3"/>
  <c r="F686" i="3"/>
  <c r="F685" i="3"/>
  <c r="F684" i="3"/>
  <c r="F683" i="3"/>
  <c r="F682" i="3"/>
  <c r="L681" i="3"/>
  <c r="F681" i="3"/>
  <c r="F679" i="3"/>
  <c r="F678" i="3"/>
  <c r="F677" i="3"/>
  <c r="F676" i="3"/>
  <c r="F675" i="3"/>
  <c r="F674" i="3"/>
  <c r="F673" i="3"/>
  <c r="F672" i="3"/>
  <c r="F671" i="3"/>
  <c r="F670" i="3"/>
  <c r="F669" i="3"/>
  <c r="F668" i="3"/>
  <c r="F667" i="3"/>
  <c r="L666" i="3"/>
  <c r="F666" i="3"/>
  <c r="F664" i="3"/>
  <c r="F663" i="3"/>
  <c r="F662" i="3"/>
  <c r="F661" i="3"/>
  <c r="F660" i="3"/>
  <c r="F659" i="3"/>
  <c r="F658" i="3"/>
  <c r="F657" i="3"/>
  <c r="F656" i="3"/>
  <c r="F655" i="3"/>
  <c r="F654" i="3"/>
  <c r="F653" i="3"/>
  <c r="L652" i="3"/>
  <c r="F652" i="3"/>
  <c r="F650" i="3"/>
  <c r="F649" i="3"/>
  <c r="F648" i="3"/>
  <c r="F647" i="3"/>
  <c r="F646" i="3"/>
  <c r="F645" i="3"/>
  <c r="F644" i="3"/>
  <c r="F643" i="3"/>
  <c r="F642" i="3"/>
  <c r="F641" i="3"/>
  <c r="F640" i="3"/>
  <c r="F639" i="3"/>
  <c r="L638" i="3"/>
  <c r="F638" i="3"/>
  <c r="F636" i="3"/>
  <c r="F635" i="3"/>
  <c r="F634" i="3"/>
  <c r="F633" i="3"/>
  <c r="F632" i="3"/>
  <c r="F631" i="3"/>
  <c r="F630" i="3"/>
  <c r="F629" i="3"/>
  <c r="F628" i="3"/>
  <c r="F627" i="3"/>
  <c r="F626" i="3"/>
  <c r="F625" i="3"/>
  <c r="F624" i="3"/>
  <c r="L623" i="3"/>
  <c r="F623" i="3"/>
  <c r="F621" i="3"/>
  <c r="F620" i="3"/>
  <c r="F619" i="3"/>
  <c r="F618" i="3"/>
  <c r="F617" i="3"/>
  <c r="F616" i="3"/>
  <c r="F615" i="3"/>
  <c r="F614" i="3"/>
  <c r="F613" i="3"/>
  <c r="F612" i="3"/>
  <c r="F611" i="3"/>
  <c r="F610" i="3"/>
  <c r="F609" i="3"/>
  <c r="F608" i="3"/>
  <c r="F607" i="3"/>
  <c r="L606" i="3"/>
  <c r="F606" i="3"/>
  <c r="F604" i="3"/>
  <c r="F603" i="3"/>
  <c r="F602" i="3"/>
  <c r="F601" i="3"/>
  <c r="F600" i="3"/>
  <c r="F599" i="3"/>
  <c r="F598" i="3"/>
  <c r="F597" i="3"/>
  <c r="F596" i="3"/>
  <c r="F595" i="3"/>
  <c r="F594" i="3"/>
  <c r="F593" i="3"/>
  <c r="F592" i="3"/>
  <c r="F591" i="3"/>
  <c r="K590" i="3"/>
  <c r="L590" i="3" s="1"/>
  <c r="F590" i="3"/>
  <c r="F588" i="3"/>
  <c r="F587" i="3"/>
  <c r="F586" i="3"/>
  <c r="F585" i="3"/>
  <c r="F584" i="3"/>
  <c r="F583" i="3"/>
  <c r="F582" i="3"/>
  <c r="F581" i="3"/>
  <c r="F580" i="3"/>
  <c r="F579" i="3"/>
  <c r="F578" i="3"/>
  <c r="F577" i="3"/>
  <c r="F576" i="3"/>
  <c r="L575" i="3"/>
  <c r="F575" i="3"/>
  <c r="F573" i="3"/>
  <c r="F572" i="3"/>
  <c r="F571" i="3"/>
  <c r="F570" i="3"/>
  <c r="F569" i="3"/>
  <c r="F568" i="3"/>
  <c r="F567" i="3"/>
  <c r="F566" i="3"/>
  <c r="F565" i="3"/>
  <c r="F564" i="3"/>
  <c r="F563" i="3"/>
  <c r="F562" i="3"/>
  <c r="F561" i="3"/>
  <c r="F560" i="3"/>
  <c r="F559" i="3"/>
  <c r="L558" i="3"/>
  <c r="F558" i="3"/>
  <c r="F556" i="3"/>
  <c r="F555" i="3"/>
  <c r="F554" i="3"/>
  <c r="F553" i="3"/>
  <c r="F552" i="3"/>
  <c r="F551" i="3"/>
  <c r="F550" i="3"/>
  <c r="F549" i="3"/>
  <c r="F548" i="3"/>
  <c r="F547" i="3"/>
  <c r="F546" i="3"/>
  <c r="F545" i="3"/>
  <c r="F544" i="3"/>
  <c r="L543" i="3"/>
  <c r="F543" i="3"/>
  <c r="F541" i="3"/>
  <c r="F540" i="3"/>
  <c r="F539" i="3"/>
  <c r="F538" i="3"/>
  <c r="F537" i="3"/>
  <c r="F536" i="3"/>
  <c r="F535" i="3"/>
  <c r="F534" i="3"/>
  <c r="F533" i="3"/>
  <c r="F532" i="3"/>
  <c r="F531" i="3"/>
  <c r="F530" i="3"/>
  <c r="F529" i="3"/>
  <c r="F528" i="3"/>
  <c r="L527" i="3"/>
  <c r="F527" i="3"/>
  <c r="F525" i="3"/>
  <c r="F524" i="3"/>
  <c r="F523" i="3"/>
  <c r="F522" i="3"/>
  <c r="F521" i="3"/>
  <c r="F520" i="3"/>
  <c r="F519" i="3"/>
  <c r="F518" i="3"/>
  <c r="F517" i="3"/>
  <c r="F516" i="3"/>
  <c r="F515" i="3"/>
  <c r="F514" i="3"/>
  <c r="F513" i="3"/>
  <c r="F512" i="3"/>
  <c r="F511" i="3"/>
  <c r="F510" i="3"/>
  <c r="F509" i="3"/>
  <c r="L508" i="3"/>
  <c r="F508" i="3"/>
  <c r="F506" i="3"/>
  <c r="F505" i="3"/>
  <c r="F504" i="3"/>
  <c r="F503" i="3"/>
  <c r="F502" i="3"/>
  <c r="F501" i="3"/>
  <c r="F500" i="3"/>
  <c r="F499" i="3"/>
  <c r="F498" i="3"/>
  <c r="F497" i="3"/>
  <c r="F496" i="3"/>
  <c r="F495" i="3"/>
  <c r="F494" i="3"/>
  <c r="F493" i="3"/>
  <c r="F492" i="3"/>
  <c r="F491" i="3"/>
  <c r="L490" i="3"/>
  <c r="F490" i="3"/>
  <c r="F488" i="3"/>
  <c r="F487" i="3"/>
  <c r="F486" i="3"/>
  <c r="F485" i="3"/>
  <c r="F484" i="3"/>
  <c r="F483" i="3"/>
  <c r="F482" i="3"/>
  <c r="F481" i="3"/>
  <c r="F480" i="3"/>
  <c r="F479" i="3"/>
  <c r="F478" i="3"/>
  <c r="F477" i="3"/>
  <c r="F476" i="3"/>
  <c r="F475" i="3"/>
  <c r="F474" i="3"/>
  <c r="F473" i="3"/>
  <c r="F472" i="3"/>
  <c r="F471" i="3"/>
  <c r="L470" i="3"/>
  <c r="F470" i="3"/>
  <c r="F468" i="3"/>
  <c r="F467" i="3"/>
  <c r="F466" i="3"/>
  <c r="F465" i="3"/>
  <c r="F464" i="3"/>
  <c r="F463" i="3"/>
  <c r="F462" i="3"/>
  <c r="F461" i="3"/>
  <c r="F460" i="3"/>
  <c r="F459" i="3"/>
  <c r="F458" i="3"/>
  <c r="F457" i="3"/>
  <c r="F456" i="3"/>
  <c r="F455" i="3"/>
  <c r="F454" i="3"/>
  <c r="F453" i="3"/>
  <c r="F452" i="3"/>
  <c r="F451" i="3"/>
  <c r="F450" i="3"/>
  <c r="L449" i="3"/>
  <c r="F449" i="3"/>
  <c r="F447" i="3"/>
  <c r="F446" i="3"/>
  <c r="F445" i="3"/>
  <c r="F444" i="3"/>
  <c r="F443" i="3"/>
  <c r="F442" i="3"/>
  <c r="F441" i="3"/>
  <c r="F440" i="3"/>
  <c r="F439" i="3"/>
  <c r="F438" i="3"/>
  <c r="F437" i="3"/>
  <c r="F436" i="3"/>
  <c r="F435" i="3"/>
  <c r="L434" i="3"/>
  <c r="F434" i="3"/>
  <c r="F432" i="3"/>
  <c r="F431" i="3"/>
  <c r="F430" i="3"/>
  <c r="F429" i="3"/>
  <c r="F428" i="3"/>
  <c r="F427" i="3"/>
  <c r="F426" i="3"/>
  <c r="F425" i="3"/>
  <c r="F424" i="3"/>
  <c r="F423" i="3"/>
  <c r="F422" i="3"/>
  <c r="F421" i="3"/>
  <c r="F420" i="3"/>
  <c r="F419" i="3"/>
  <c r="F418" i="3"/>
  <c r="F417" i="3"/>
  <c r="L416" i="3"/>
  <c r="F416" i="3"/>
  <c r="F414" i="3"/>
  <c r="F413" i="3"/>
  <c r="F412" i="3"/>
  <c r="F411" i="3"/>
  <c r="F410" i="3"/>
  <c r="F409" i="3"/>
  <c r="F408" i="3"/>
  <c r="F407" i="3"/>
  <c r="F406" i="3"/>
  <c r="F405" i="3"/>
  <c r="F404" i="3"/>
  <c r="F403" i="3"/>
  <c r="F402" i="3"/>
  <c r="F401" i="3"/>
  <c r="L400" i="3"/>
  <c r="F400" i="3"/>
  <c r="F398" i="3"/>
  <c r="F397" i="3"/>
  <c r="F396" i="3"/>
  <c r="F395" i="3"/>
  <c r="F394" i="3"/>
  <c r="F393" i="3"/>
  <c r="F392" i="3"/>
  <c r="F391" i="3"/>
  <c r="F390" i="3"/>
  <c r="F389" i="3"/>
  <c r="F388" i="3"/>
  <c r="F387" i="3"/>
  <c r="F386" i="3"/>
  <c r="F385" i="3"/>
  <c r="F384" i="3"/>
  <c r="L383" i="3"/>
  <c r="F383" i="3"/>
  <c r="F381" i="3"/>
  <c r="F380" i="3"/>
  <c r="F379" i="3"/>
  <c r="F378" i="3"/>
  <c r="F377" i="3"/>
  <c r="F376" i="3"/>
  <c r="F375" i="3"/>
  <c r="F374" i="3"/>
  <c r="F373" i="3"/>
  <c r="F372" i="3"/>
  <c r="F371" i="3"/>
  <c r="F370" i="3"/>
  <c r="F369" i="3"/>
  <c r="L368" i="3"/>
  <c r="F368" i="3"/>
  <c r="F366" i="3"/>
  <c r="F365" i="3"/>
  <c r="F364" i="3"/>
  <c r="F363" i="3"/>
  <c r="F362" i="3"/>
  <c r="F361" i="3"/>
  <c r="F360" i="3"/>
  <c r="F359" i="3"/>
  <c r="F358" i="3"/>
  <c r="F357" i="3"/>
  <c r="F356" i="3"/>
  <c r="F355" i="3"/>
  <c r="F354" i="3"/>
  <c r="F353" i="3"/>
  <c r="L352" i="3"/>
  <c r="F352" i="3"/>
  <c r="F350" i="3"/>
  <c r="F349" i="3"/>
  <c r="F348" i="3"/>
  <c r="F347" i="3"/>
  <c r="F346" i="3"/>
  <c r="F345" i="3"/>
  <c r="F344" i="3"/>
  <c r="F343" i="3"/>
  <c r="F342" i="3"/>
  <c r="F341" i="3"/>
  <c r="F340" i="3"/>
  <c r="F339" i="3"/>
  <c r="L338" i="3"/>
  <c r="F338" i="3"/>
  <c r="F336" i="3"/>
  <c r="F335" i="3"/>
  <c r="F334" i="3"/>
  <c r="F333" i="3"/>
  <c r="F332" i="3"/>
  <c r="F331" i="3"/>
  <c r="F330" i="3"/>
  <c r="F329" i="3"/>
  <c r="F328" i="3"/>
  <c r="F327" i="3"/>
  <c r="F326" i="3"/>
  <c r="F325" i="3"/>
  <c r="L324" i="3"/>
  <c r="F324" i="3"/>
  <c r="F322" i="3"/>
  <c r="F321" i="3"/>
  <c r="F320" i="3"/>
  <c r="F319" i="3"/>
  <c r="F318" i="3"/>
  <c r="F317" i="3"/>
  <c r="F316" i="3"/>
  <c r="F315" i="3"/>
  <c r="F314" i="3"/>
  <c r="F313" i="3"/>
  <c r="F312" i="3"/>
  <c r="L311" i="3"/>
  <c r="F311" i="3"/>
  <c r="F309" i="3"/>
  <c r="F308" i="3"/>
  <c r="F307" i="3"/>
  <c r="F306" i="3"/>
  <c r="F305" i="3"/>
  <c r="F304" i="3"/>
  <c r="F303" i="3"/>
  <c r="F302" i="3"/>
  <c r="F301" i="3"/>
  <c r="F300" i="3"/>
  <c r="F299" i="3"/>
  <c r="F298" i="3"/>
  <c r="L297" i="3"/>
  <c r="F297" i="3"/>
  <c r="F295" i="3"/>
  <c r="F294" i="3"/>
  <c r="F293" i="3"/>
  <c r="F292" i="3"/>
  <c r="F291" i="3"/>
  <c r="F290" i="3"/>
  <c r="F289" i="3"/>
  <c r="F288" i="3"/>
  <c r="F287" i="3"/>
  <c r="F286" i="3"/>
  <c r="F285" i="3"/>
  <c r="L284" i="3"/>
  <c r="F284" i="3"/>
  <c r="F282" i="3"/>
  <c r="F281" i="3"/>
  <c r="F280" i="3"/>
  <c r="F279" i="3"/>
  <c r="F278" i="3"/>
  <c r="F277" i="3"/>
  <c r="F276" i="3"/>
  <c r="F275" i="3"/>
  <c r="F274" i="3"/>
  <c r="F273" i="3"/>
  <c r="F272" i="3"/>
  <c r="F271" i="3"/>
  <c r="L270" i="3"/>
  <c r="F270" i="3"/>
  <c r="F268" i="3"/>
  <c r="F267" i="3"/>
  <c r="F266" i="3"/>
  <c r="F265" i="3"/>
  <c r="F264" i="3"/>
  <c r="F263" i="3"/>
  <c r="F262" i="3"/>
  <c r="F261" i="3"/>
  <c r="F260" i="3"/>
  <c r="F259" i="3"/>
  <c r="F258" i="3"/>
  <c r="F257" i="3"/>
  <c r="F256" i="3"/>
  <c r="L255" i="3"/>
  <c r="F255" i="3"/>
  <c r="F253" i="3"/>
  <c r="F252" i="3"/>
  <c r="F251" i="3"/>
  <c r="F250" i="3"/>
  <c r="F249" i="3"/>
  <c r="F248" i="3"/>
  <c r="F247" i="3"/>
  <c r="F246" i="3"/>
  <c r="F245" i="3"/>
  <c r="F244" i="3"/>
  <c r="F243" i="3"/>
  <c r="F242" i="3"/>
  <c r="F241" i="3"/>
  <c r="L240" i="3"/>
  <c r="F240" i="3"/>
  <c r="F238" i="3"/>
  <c r="F237" i="3"/>
  <c r="F236" i="3"/>
  <c r="F235" i="3"/>
  <c r="F234" i="3"/>
  <c r="F233" i="3"/>
  <c r="F232" i="3"/>
  <c r="F231" i="3"/>
  <c r="F230" i="3"/>
  <c r="F229" i="3"/>
  <c r="F228" i="3"/>
  <c r="F227" i="3"/>
  <c r="L226" i="3"/>
  <c r="F226" i="3"/>
  <c r="F224" i="3"/>
  <c r="F223" i="3"/>
  <c r="F222" i="3"/>
  <c r="F221" i="3"/>
  <c r="F220" i="3"/>
  <c r="F219" i="3"/>
  <c r="F218" i="3"/>
  <c r="F217" i="3"/>
  <c r="F216" i="3"/>
  <c r="F215" i="3"/>
  <c r="F214" i="3"/>
  <c r="F213" i="3"/>
  <c r="F212" i="3"/>
  <c r="L211" i="3"/>
  <c r="F211" i="3"/>
  <c r="F209" i="3"/>
  <c r="F208" i="3"/>
  <c r="F207" i="3"/>
  <c r="F206" i="3"/>
  <c r="F205" i="3"/>
  <c r="F204" i="3"/>
  <c r="F203" i="3"/>
  <c r="F202" i="3"/>
  <c r="F201" i="3"/>
  <c r="F200" i="3"/>
  <c r="F199" i="3"/>
  <c r="F198" i="3"/>
  <c r="L197" i="3"/>
  <c r="F197" i="3"/>
  <c r="F195" i="3"/>
  <c r="F194" i="3"/>
  <c r="F193" i="3"/>
  <c r="F192" i="3"/>
  <c r="F191" i="3"/>
  <c r="F190" i="3"/>
  <c r="F189" i="3"/>
  <c r="F188" i="3"/>
  <c r="F187" i="3"/>
  <c r="F186" i="3"/>
  <c r="F185" i="3"/>
  <c r="F184" i="3"/>
  <c r="F183" i="3"/>
  <c r="L182" i="3"/>
  <c r="F182" i="3"/>
  <c r="F180" i="3"/>
  <c r="F179" i="3"/>
  <c r="F178" i="3"/>
  <c r="F177" i="3"/>
  <c r="F176" i="3"/>
  <c r="F175" i="3"/>
  <c r="F174" i="3"/>
  <c r="F173" i="3"/>
  <c r="F172" i="3"/>
  <c r="F171" i="3"/>
  <c r="F170" i="3"/>
  <c r="F169" i="3"/>
  <c r="F168" i="3"/>
  <c r="F167" i="3"/>
  <c r="F166" i="3"/>
  <c r="L165" i="3"/>
  <c r="F165" i="3"/>
  <c r="F163" i="3"/>
  <c r="F162" i="3"/>
  <c r="F161" i="3"/>
  <c r="F160" i="3"/>
  <c r="F159" i="3"/>
  <c r="F158" i="3"/>
  <c r="F157" i="3"/>
  <c r="F156" i="3"/>
  <c r="F155" i="3"/>
  <c r="F154" i="3"/>
  <c r="F153" i="3"/>
  <c r="F152" i="3"/>
  <c r="F151" i="3"/>
  <c r="F150" i="3"/>
  <c r="L149" i="3"/>
  <c r="F149" i="3"/>
  <c r="F147" i="3"/>
  <c r="F146" i="3"/>
  <c r="F145" i="3"/>
  <c r="F144" i="3"/>
  <c r="F143" i="3"/>
  <c r="F142" i="3"/>
  <c r="F141" i="3"/>
  <c r="F140" i="3"/>
  <c r="F139" i="3"/>
  <c r="F138" i="3"/>
  <c r="F137" i="3"/>
  <c r="F136" i="3"/>
  <c r="L135" i="3"/>
  <c r="F135" i="3"/>
  <c r="F133" i="3"/>
  <c r="F132" i="3"/>
  <c r="F131" i="3"/>
  <c r="F130" i="3"/>
  <c r="F129" i="3"/>
  <c r="F128" i="3"/>
  <c r="F127" i="3"/>
  <c r="F126" i="3"/>
  <c r="F125" i="3"/>
  <c r="F124" i="3"/>
  <c r="F123" i="3"/>
  <c r="F122" i="3"/>
  <c r="F121" i="3"/>
  <c r="F120" i="3"/>
  <c r="F119" i="3"/>
  <c r="L118" i="3"/>
  <c r="F118" i="3"/>
  <c r="F116" i="3"/>
  <c r="F115" i="3"/>
  <c r="F114" i="3"/>
  <c r="F113" i="3"/>
  <c r="F112" i="3"/>
  <c r="F111" i="3"/>
  <c r="F110" i="3"/>
  <c r="F109" i="3"/>
  <c r="F108" i="3"/>
  <c r="F107" i="3"/>
  <c r="F106" i="3"/>
  <c r="F105" i="3"/>
  <c r="F104" i="3"/>
  <c r="F103" i="3"/>
  <c r="F102" i="3"/>
  <c r="L101" i="3"/>
  <c r="F101" i="3"/>
  <c r="F99" i="3"/>
  <c r="F98" i="3"/>
  <c r="F97" i="3"/>
  <c r="F96" i="3"/>
  <c r="F95" i="3"/>
  <c r="F94" i="3"/>
  <c r="F93" i="3"/>
  <c r="F92" i="3"/>
  <c r="F91" i="3"/>
  <c r="F90" i="3"/>
  <c r="F89" i="3"/>
  <c r="F88" i="3"/>
  <c r="F87" i="3"/>
  <c r="F86" i="3"/>
  <c r="L85" i="3"/>
  <c r="F85" i="3"/>
  <c r="F83" i="3"/>
  <c r="F82" i="3"/>
  <c r="F81" i="3"/>
  <c r="F80" i="3"/>
  <c r="F79" i="3"/>
  <c r="F78" i="3"/>
  <c r="F77" i="3"/>
  <c r="F76" i="3"/>
  <c r="F75" i="3"/>
  <c r="F74" i="3"/>
  <c r="F73" i="3"/>
  <c r="F72" i="3"/>
  <c r="L71" i="3"/>
  <c r="F71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L55" i="3"/>
  <c r="F55" i="3"/>
  <c r="F53" i="3"/>
  <c r="F52" i="3"/>
  <c r="F51" i="3"/>
  <c r="F50" i="3"/>
  <c r="F49" i="3"/>
  <c r="F48" i="3"/>
  <c r="F47" i="3"/>
  <c r="F46" i="3"/>
  <c r="F45" i="3"/>
  <c r="F44" i="3"/>
  <c r="L43" i="3"/>
  <c r="F43" i="3"/>
  <c r="F41" i="3"/>
  <c r="F40" i="3"/>
  <c r="F39" i="3"/>
  <c r="F38" i="3"/>
  <c r="F37" i="3"/>
  <c r="F36" i="3"/>
  <c r="F35" i="3"/>
  <c r="F34" i="3"/>
  <c r="F33" i="3"/>
  <c r="F32" i="3"/>
  <c r="F31" i="3"/>
  <c r="F30" i="3"/>
  <c r="F28" i="3"/>
  <c r="F27" i="3"/>
  <c r="F26" i="3"/>
  <c r="F25" i="3"/>
  <c r="F24" i="3"/>
  <c r="F23" i="3"/>
  <c r="F22" i="3"/>
  <c r="F21" i="3"/>
  <c r="F20" i="3"/>
  <c r="L19" i="3"/>
  <c r="F19" i="3"/>
  <c r="F17" i="3"/>
  <c r="F16" i="3"/>
  <c r="F15" i="3"/>
  <c r="F14" i="3"/>
  <c r="F13" i="3"/>
  <c r="F12" i="3"/>
  <c r="F11" i="3"/>
  <c r="F10" i="3"/>
  <c r="F9" i="3"/>
  <c r="F8" i="3"/>
  <c r="L7" i="3"/>
  <c r="F7" i="3"/>
  <c r="G416" i="3" l="1"/>
  <c r="M416" i="3" s="1"/>
  <c r="G400" i="3"/>
  <c r="H400" i="3" s="1"/>
  <c r="G508" i="3"/>
  <c r="H508" i="3" s="1"/>
  <c r="G652" i="3"/>
  <c r="M652" i="3" s="1"/>
  <c r="G149" i="3"/>
  <c r="H149" i="3" s="1"/>
  <c r="G197" i="3"/>
  <c r="I197" i="3" s="1"/>
  <c r="G270" i="3"/>
  <c r="I270" i="3" s="1"/>
  <c r="G449" i="3"/>
  <c r="M449" i="3" s="1"/>
  <c r="G101" i="3"/>
  <c r="M101" i="3" s="1"/>
  <c r="G55" i="3"/>
  <c r="H55" i="3" s="1"/>
  <c r="G211" i="3"/>
  <c r="I211" i="3" s="1"/>
  <c r="G558" i="3"/>
  <c r="H558" i="3" s="1"/>
  <c r="G606" i="3"/>
  <c r="M606" i="3" s="1"/>
  <c r="G666" i="3"/>
  <c r="I666" i="3" s="1"/>
  <c r="G284" i="3"/>
  <c r="I284" i="3" s="1"/>
  <c r="G368" i="3"/>
  <c r="H368" i="3" s="1"/>
  <c r="G30" i="3"/>
  <c r="H30" i="3" s="1"/>
  <c r="G43" i="3"/>
  <c r="I43" i="3" s="1"/>
  <c r="G297" i="3"/>
  <c r="I297" i="3" s="1"/>
  <c r="G118" i="3"/>
  <c r="M118" i="3" s="1"/>
  <c r="G226" i="3"/>
  <c r="I226" i="3" s="1"/>
  <c r="G681" i="3"/>
  <c r="H681" i="3" s="1"/>
  <c r="G71" i="3"/>
  <c r="I71" i="3" s="1"/>
  <c r="G165" i="3"/>
  <c r="I165" i="3" s="1"/>
  <c r="G311" i="3"/>
  <c r="H311" i="3" s="1"/>
  <c r="G383" i="3"/>
  <c r="I383" i="3" s="1"/>
  <c r="G490" i="3"/>
  <c r="I490" i="3" s="1"/>
  <c r="G240" i="3"/>
  <c r="I240" i="3" s="1"/>
  <c r="G324" i="3"/>
  <c r="I324" i="3" s="1"/>
  <c r="G527" i="3"/>
  <c r="H527" i="3" s="1"/>
  <c r="G623" i="3"/>
  <c r="I623" i="3" s="1"/>
  <c r="G85" i="3"/>
  <c r="H85" i="3" s="1"/>
  <c r="G696" i="3"/>
  <c r="I696" i="3" s="1"/>
  <c r="G182" i="3"/>
  <c r="M182" i="3" s="1"/>
  <c r="G338" i="3"/>
  <c r="H338" i="3" s="1"/>
  <c r="G575" i="3"/>
  <c r="I575" i="3" s="1"/>
  <c r="G135" i="3"/>
  <c r="M135" i="3" s="1"/>
  <c r="G255" i="3"/>
  <c r="M255" i="3" s="1"/>
  <c r="G434" i="3"/>
  <c r="M434" i="3" s="1"/>
  <c r="G470" i="3"/>
  <c r="I470" i="3" s="1"/>
  <c r="G590" i="3"/>
  <c r="H590" i="3" s="1"/>
  <c r="G638" i="3"/>
  <c r="H638" i="3" s="1"/>
  <c r="G352" i="3"/>
  <c r="I352" i="3" s="1"/>
  <c r="G543" i="3"/>
  <c r="H543" i="3" s="1"/>
  <c r="I149" i="3"/>
  <c r="M149" i="3"/>
  <c r="I652" i="3"/>
  <c r="H652" i="3"/>
  <c r="G19" i="3"/>
  <c r="M19" i="3" s="1"/>
  <c r="M311" i="3" l="1"/>
  <c r="I311" i="3"/>
  <c r="I558" i="3"/>
  <c r="I508" i="3"/>
  <c r="M666" i="3"/>
  <c r="M400" i="3"/>
  <c r="I606" i="3"/>
  <c r="M508" i="3"/>
  <c r="M558" i="3"/>
  <c r="M575" i="3"/>
  <c r="H606" i="3"/>
  <c r="I400" i="3"/>
  <c r="M165" i="3"/>
  <c r="H165" i="3"/>
  <c r="I135" i="3"/>
  <c r="H666" i="3"/>
  <c r="H575" i="3"/>
  <c r="I416" i="3"/>
  <c r="H416" i="3"/>
  <c r="M490" i="3"/>
  <c r="M324" i="3"/>
  <c r="M197" i="3"/>
  <c r="H197" i="3"/>
  <c r="I101" i="3"/>
  <c r="H270" i="3"/>
  <c r="H135" i="3"/>
  <c r="H101" i="3"/>
  <c r="M590" i="3"/>
  <c r="I590" i="3"/>
  <c r="M43" i="3"/>
  <c r="I638" i="3"/>
  <c r="M623" i="3"/>
  <c r="M270" i="3"/>
  <c r="I527" i="3"/>
  <c r="M527" i="3"/>
  <c r="H324" i="3"/>
  <c r="M638" i="3"/>
  <c r="H297" i="3"/>
  <c r="H696" i="3"/>
  <c r="H623" i="3"/>
  <c r="M696" i="3"/>
  <c r="M297" i="3"/>
  <c r="H182" i="3"/>
  <c r="H43" i="3"/>
  <c r="H352" i="3"/>
  <c r="M226" i="3"/>
  <c r="I118" i="3"/>
  <c r="H118" i="3"/>
  <c r="I681" i="3"/>
  <c r="M55" i="3"/>
  <c r="I449" i="3"/>
  <c r="H449" i="3"/>
  <c r="I55" i="3"/>
  <c r="M352" i="3"/>
  <c r="I543" i="3"/>
  <c r="M681" i="3"/>
  <c r="M85" i="3"/>
  <c r="M543" i="3"/>
  <c r="I85" i="3"/>
  <c r="H226" i="3"/>
  <c r="I182" i="3"/>
  <c r="M71" i="3"/>
  <c r="M211" i="3"/>
  <c r="H71" i="3"/>
  <c r="M338" i="3"/>
  <c r="I338" i="3"/>
  <c r="H240" i="3"/>
  <c r="K310" i="3"/>
  <c r="M368" i="3"/>
  <c r="H211" i="3"/>
  <c r="M470" i="3"/>
  <c r="I434" i="3"/>
  <c r="H383" i="3"/>
  <c r="I368" i="3"/>
  <c r="M383" i="3"/>
  <c r="H490" i="3"/>
  <c r="H434" i="3"/>
  <c r="I255" i="3"/>
  <c r="M240" i="3"/>
  <c r="H255" i="3"/>
  <c r="M284" i="3"/>
  <c r="H470" i="3"/>
  <c r="H284" i="3"/>
  <c r="M7" i="3"/>
  <c r="I30" i="3"/>
  <c r="H19" i="3"/>
  <c r="I19" i="3"/>
</calcChain>
</file>

<file path=xl/sharedStrings.xml><?xml version="1.0" encoding="utf-8"?>
<sst xmlns="http://schemas.openxmlformats.org/spreadsheetml/2006/main" count="1503" uniqueCount="95">
  <si>
    <t>№пп</t>
  </si>
  <si>
    <t xml:space="preserve">Возраст </t>
  </si>
  <si>
    <t>Перечень медицинских услуг и исследований</t>
  </si>
  <si>
    <t>18, 24, 30</t>
  </si>
  <si>
    <t>Опрос (анкетирование) в целях:</t>
  </si>
  <si>
    <t>Расчет на основании антропометрии (измерение роста, массы тела, окружности талии) индекса массы тела</t>
  </si>
  <si>
    <t>Измерение артериального давления на периферических артериях</t>
  </si>
  <si>
    <t>Определение уровня общего холестерина в крови</t>
  </si>
  <si>
    <t>Определение уровня глюкозы в крови натощак</t>
  </si>
  <si>
    <t>Определение относительного сердечно-сосудистого риска</t>
  </si>
  <si>
    <t>Флюорография легких</t>
  </si>
  <si>
    <t>21, 27, 33</t>
  </si>
  <si>
    <t xml:space="preserve">Электрокардиография в покое </t>
  </si>
  <si>
    <t>40, 44, 46, 52, 56, 58, 62</t>
  </si>
  <si>
    <t>Определение абсолютного сердечно-сосудистого риска</t>
  </si>
  <si>
    <t>Общий анализ крови</t>
  </si>
  <si>
    <t>Измерение внутриглазного давления</t>
  </si>
  <si>
    <t>Исследование кала на скрытую кровь иммунохимическим методом</t>
  </si>
  <si>
    <t xml:space="preserve">41, 43, 47, 49, 53, 59, 61, </t>
  </si>
  <si>
    <t>42, 48, 54</t>
  </si>
  <si>
    <t>Эзофагогастродуоденоскопия</t>
  </si>
  <si>
    <t>Определение простат-специфического антигена (ПСА) в крови</t>
  </si>
  <si>
    <t>51, 57, 63</t>
  </si>
  <si>
    <t>60, 64</t>
  </si>
  <si>
    <t>66, 70, 72</t>
  </si>
  <si>
    <t>68, 74</t>
  </si>
  <si>
    <t xml:space="preserve">76, 78, 82, 84, 88, 90, 94, 96, </t>
  </si>
  <si>
    <t>80, 86, 92, 98</t>
  </si>
  <si>
    <t>Осмотр фельдшером (акушеркой) или врачом акушером-гинекологом</t>
  </si>
  <si>
    <t>40, 44, 46, 50, 52, 56, 58, 62, 64</t>
  </si>
  <si>
    <t xml:space="preserve">41, 43, 47, 49, 53, 55, 59, 61, </t>
  </si>
  <si>
    <t>42, 48, 54, 60</t>
  </si>
  <si>
    <t>76, 78, 82, 84, 88, 90, 94, 96</t>
  </si>
  <si>
    <t>A01.30.026</t>
  </si>
  <si>
    <t>A02.07.004</t>
  </si>
  <si>
    <t>A02.12.002</t>
  </si>
  <si>
    <t>A09.05.026</t>
  </si>
  <si>
    <t>A09.05.023</t>
  </si>
  <si>
    <t>А12.30.005</t>
  </si>
  <si>
    <t>A06.09.006</t>
  </si>
  <si>
    <t>A05.10.006</t>
  </si>
  <si>
    <t>В03.016.002</t>
  </si>
  <si>
    <t>A09.19.001.001</t>
  </si>
  <si>
    <t>А03.16.001</t>
  </si>
  <si>
    <t>А06.20.004</t>
  </si>
  <si>
    <t>В01.001.001</t>
  </si>
  <si>
    <t>А11.20.025, А08.20.017</t>
  </si>
  <si>
    <t>A02.26.015</t>
  </si>
  <si>
    <t>Пол (количество услуг, которые составляют 85% от объема профилактического медицинского осмотра и первого этапа диспансеризации)</t>
  </si>
  <si>
    <t xml:space="preserve">В01.047.001 или </t>
  </si>
  <si>
    <t xml:space="preserve">В01.047.005 или </t>
  </si>
  <si>
    <t>В04.026.001 или</t>
  </si>
  <si>
    <t>Проведение краткого профилактического консультирования  в отделении (кабинете) медицинской профилактики, центре здоровья врачом - терапевтом;</t>
  </si>
  <si>
    <t xml:space="preserve">Определение суммарных антител классов M и G (anti-HCV IgG и anti-HCV IgM) к вирусу гепатита C (Hepatitis C virus) в крови     </t>
  </si>
  <si>
    <t>A26.06.041.002</t>
  </si>
  <si>
    <t>67, 69, 73</t>
  </si>
  <si>
    <t>79, 81, 87, 91, 93, 97, 99</t>
  </si>
  <si>
    <t>77, 83, 89</t>
  </si>
  <si>
    <t xml:space="preserve">67, 69, 73 </t>
  </si>
  <si>
    <t>В01.047.005 или</t>
  </si>
  <si>
    <t>В01.047.001 или</t>
  </si>
  <si>
    <t>В01.047.00 1или</t>
  </si>
  <si>
    <t>A09.05.130</t>
  </si>
  <si>
    <t>Код по номенклатуре (красным выделены услуги,которые проводятся в обязательном порядке)</t>
  </si>
  <si>
    <t>Прием (осмотр) врачом - терапевтом (участковым) по результатам первого этапа диспансеризации, или</t>
  </si>
  <si>
    <t>Прием (осмотр) врачом - терапевтом по результатам первого этапа диспансеризации, или</t>
  </si>
  <si>
    <t>сбора анамнеза, выявления отягощенной наследственности, жалоб, симптомов</t>
  </si>
  <si>
    <t>сбора анамнеза, выявления отягощенной наследственности, жалоб, симптомов, выявления у граждан в возрасте 65 лет и старше риска падений, жалоб, характерных для остеопороза, депрессии, сердечной недостаточности, некоррегированных нарушений слуха и зрения;</t>
  </si>
  <si>
    <t>Прием (осмотр) врачом общей практики (семейный врач)  первого этапа диспансеризации</t>
  </si>
  <si>
    <t>Маммография обеих молочных желез в двух проекциях*</t>
  </si>
  <si>
    <t xml:space="preserve">* медицинская услуга "Маммография обеих молочных желез в двух проекциях", входящая в состав комплексного посещения по диспансеризации, проводится с двойным прочтением разными врачами рентгенологами и оплачивается по отдельному тарифу                                                                            </t>
  </si>
  <si>
    <t>**медицинская услуга "Цитологическое исследование микропрепарата шейки матки", входящая в состав комплексного посещения по диспансеризации и комплексного посещения по диспансеризации для оценки репродуктивного здоровья женщин оплачивается по отдельному тарифу</t>
  </si>
  <si>
    <t>А08.20.017</t>
  </si>
  <si>
    <t>A11.20.002</t>
  </si>
  <si>
    <t>Стоимость комплексного посещения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</si>
  <si>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исследование, в том числе:</t>
  </si>
  <si>
    <t xml:space="preserve"> - получение цервикального мазка</t>
  </si>
  <si>
    <t xml:space="preserve"> - цитологическое исследование микропрепарата шейки матки **</t>
  </si>
  <si>
    <t xml:space="preserve">Стоимость комплексного посещения, проводимой мобильными медицинскими бригадами </t>
  </si>
  <si>
    <t xml:space="preserve">Стоимость комплексного посещения, проводимого в выходные дни </t>
  </si>
  <si>
    <t>мужчины</t>
  </si>
  <si>
    <t xml:space="preserve">мужчины </t>
  </si>
  <si>
    <t>Женщины</t>
  </si>
  <si>
    <t>Тарифы на оплату осмотров врачами специалистами и дополнительных методов обследований проводимых в рамках I этапа диспансеризации,  в соответствии с требованиями приказа Министерства здравоохранения Российской Федерации от 27.04.2021 №404н «Об утверждении порядка проведения профилактического медицинского осмотра и диспансеризации  определенных групп взрослого населения»
на 2026 год</t>
  </si>
  <si>
    <t>Приложение № 7
к Тарифному соглашению в системе 
обязательного медицинского страхования
 Ульяновской области 
на 2026 год от 13 февраля 2026 года</t>
  </si>
  <si>
    <t>Стоимость услуги</t>
  </si>
  <si>
    <t>В04.026.001</t>
  </si>
  <si>
    <t>B04.070.002</t>
  </si>
  <si>
    <t>В01.047.005</t>
  </si>
  <si>
    <t>В01.047.001</t>
  </si>
  <si>
    <t>A01.30.026.01</t>
  </si>
  <si>
    <t>в т.ч. Профосм В и Д</t>
  </si>
  <si>
    <t>в т.ч. Профосм В и Дисп Д</t>
  </si>
  <si>
    <t>8 = гр. 6 х 1,1</t>
  </si>
  <si>
    <t>9 = гр. 6 х 1,5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</si>
</sst>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_-* #,##0\ _р_._-;\-* #,##0\ _р_._-;_-* &quot;-&quot;\ _р_._-;_-@_-"/>
    <numFmt numFmtId="165" formatCode="_-* #,##0.00\ _р_._-;\-* #,##0.00\ _р_._-;_-* &quot;-&quot;??\ _р_._-;_-@_-"/>
    <numFmt numFmtId="166" formatCode="_-* #,##0.00_р_._-;\-* #,##0.00_р_._-;_-* &quot;-&quot;??_р_._-;_-@_-"/>
    <numFmt numFmtId="167" formatCode="#,##0.0000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  <font>
      <i/>
      <sz val="14"/>
      <name val="PT Astra Serif"/>
      <family val="1"/>
      <charset val="204"/>
    </font>
    <font>
      <sz val="14"/>
      <color indexed="8"/>
      <name val="PT Astra Serif"/>
      <family val="1"/>
      <charset val="204"/>
    </font>
    <font>
      <sz val="14"/>
      <color indexed="9"/>
      <name val="PT Astra Serif"/>
      <family val="1"/>
      <charset val="204"/>
    </font>
    <font>
      <i/>
      <sz val="12"/>
      <name val="PT Astra Serif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4"/>
      <color rgb="FFFF0000"/>
      <name val="PT Astra Serif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27" fillId="0" borderId="0"/>
    <xf numFmtId="0" fontId="14" fillId="0" borderId="0"/>
    <xf numFmtId="0" fontId="13" fillId="0" borderId="0"/>
    <xf numFmtId="0" fontId="27" fillId="0" borderId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20" fillId="4" borderId="0" applyNumberFormat="0" applyBorder="0" applyAlignment="0" applyProtection="0"/>
    <xf numFmtId="43" fontId="27" fillId="0" borderId="0" applyFont="0" applyFill="0" applyBorder="0" applyAlignment="0" applyProtection="0"/>
  </cellStyleXfs>
  <cellXfs count="58">
    <xf numFmtId="0" fontId="0" fillId="0" borderId="0" xfId="0"/>
    <xf numFmtId="4" fontId="21" fillId="0" borderId="0" xfId="0" applyNumberFormat="1" applyFont="1" applyFill="1" applyAlignment="1">
      <alignment horizontal="center" vertical="center"/>
    </xf>
    <xf numFmtId="0" fontId="21" fillId="0" borderId="11" xfId="0" applyFont="1" applyFill="1" applyBorder="1" applyAlignment="1">
      <alignment vertical="center" wrapText="1"/>
    </xf>
    <xf numFmtId="0" fontId="21" fillId="0" borderId="11" xfId="0" applyFont="1" applyFill="1" applyBorder="1" applyAlignment="1">
      <alignment horizontal="left" vertical="center" wrapText="1"/>
    </xf>
    <xf numFmtId="1" fontId="21" fillId="0" borderId="11" xfId="0" applyNumberFormat="1" applyFont="1" applyFill="1" applyBorder="1" applyAlignment="1">
      <alignment horizontal="left" vertical="center" wrapText="1"/>
    </xf>
    <xf numFmtId="0" fontId="21" fillId="0" borderId="0" xfId="0" applyFont="1" applyFill="1"/>
    <xf numFmtId="0" fontId="22" fillId="0" borderId="11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/>
    </xf>
    <xf numFmtId="4" fontId="21" fillId="0" borderId="11" xfId="0" applyNumberFormat="1" applyFont="1" applyFill="1" applyBorder="1" applyAlignment="1">
      <alignment vertical="center"/>
    </xf>
    <xf numFmtId="0" fontId="25" fillId="0" borderId="10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vertical="center" wrapText="1"/>
    </xf>
    <xf numFmtId="4" fontId="21" fillId="0" borderId="12" xfId="0" applyNumberFormat="1" applyFont="1" applyFill="1" applyBorder="1" applyAlignment="1">
      <alignment vertical="center"/>
    </xf>
    <xf numFmtId="0" fontId="24" fillId="0" borderId="0" xfId="0" applyFont="1" applyFill="1"/>
    <xf numFmtId="0" fontId="23" fillId="0" borderId="11" xfId="0" applyFont="1" applyFill="1" applyBorder="1" applyAlignment="1">
      <alignment vertical="center" wrapText="1"/>
    </xf>
    <xf numFmtId="0" fontId="23" fillId="0" borderId="11" xfId="0" applyFont="1" applyFill="1" applyBorder="1" applyAlignment="1">
      <alignment horizontal="left" vertical="center" wrapText="1"/>
    </xf>
    <xf numFmtId="0" fontId="24" fillId="0" borderId="0" xfId="0" applyFont="1" applyFill="1" applyAlignment="1">
      <alignment wrapText="1"/>
    </xf>
    <xf numFmtId="4" fontId="24" fillId="0" borderId="0" xfId="0" applyNumberFormat="1" applyFont="1" applyFill="1"/>
    <xf numFmtId="166" fontId="26" fillId="0" borderId="11" xfId="0" applyNumberFormat="1" applyFont="1" applyFill="1" applyBorder="1" applyAlignment="1">
      <alignment horizontal="right" vertical="center" wrapText="1"/>
    </xf>
    <xf numFmtId="4" fontId="24" fillId="0" borderId="0" xfId="0" applyNumberFormat="1" applyFont="1" applyFill="1" applyAlignment="1">
      <alignment horizontal="center" vertical="center"/>
    </xf>
    <xf numFmtId="4" fontId="21" fillId="24" borderId="0" xfId="0" applyNumberFormat="1" applyFont="1" applyFill="1" applyAlignment="1">
      <alignment horizontal="center" vertical="center"/>
    </xf>
    <xf numFmtId="4" fontId="21" fillId="25" borderId="0" xfId="0" applyNumberFormat="1" applyFont="1" applyFill="1" applyAlignment="1">
      <alignment horizontal="center" vertical="center"/>
    </xf>
    <xf numFmtId="1" fontId="21" fillId="0" borderId="0" xfId="0" applyNumberFormat="1" applyFont="1" applyFill="1" applyAlignment="1">
      <alignment horizontal="center" vertical="center"/>
    </xf>
    <xf numFmtId="4" fontId="24" fillId="25" borderId="0" xfId="0" applyNumberFormat="1" applyFont="1" applyFill="1" applyAlignment="1">
      <alignment horizontal="center" vertical="center"/>
    </xf>
    <xf numFmtId="167" fontId="21" fillId="0" borderId="0" xfId="0" applyNumberFormat="1" applyFont="1" applyFill="1" applyAlignment="1">
      <alignment horizontal="center" vertical="center"/>
    </xf>
    <xf numFmtId="1" fontId="21" fillId="0" borderId="11" xfId="0" applyNumberFormat="1" applyFont="1" applyFill="1" applyBorder="1" applyAlignment="1">
      <alignment horizontal="center" vertical="center" wrapText="1"/>
    </xf>
    <xf numFmtId="3" fontId="22" fillId="0" borderId="11" xfId="0" applyNumberFormat="1" applyFont="1" applyFill="1" applyBorder="1" applyAlignment="1">
      <alignment horizontal="center" vertical="center"/>
    </xf>
    <xf numFmtId="4" fontId="21" fillId="0" borderId="13" xfId="0" applyNumberFormat="1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 vertical="center" wrapText="1"/>
    </xf>
    <xf numFmtId="4" fontId="21" fillId="0" borderId="11" xfId="0" applyNumberFormat="1" applyFont="1" applyFill="1" applyBorder="1" applyAlignment="1">
      <alignment horizontal="center" vertical="center"/>
    </xf>
    <xf numFmtId="0" fontId="21" fillId="0" borderId="0" xfId="0" applyFont="1" applyFill="1" applyAlignment="1">
      <alignment wrapText="1"/>
    </xf>
    <xf numFmtId="4" fontId="21" fillId="0" borderId="11" xfId="0" applyNumberFormat="1" applyFont="1" applyFill="1" applyBorder="1" applyAlignment="1">
      <alignment horizontal="center" vertical="center"/>
    </xf>
    <xf numFmtId="0" fontId="22" fillId="0" borderId="11" xfId="0" applyFont="1" applyFill="1" applyBorder="1" applyAlignment="1">
      <alignment horizontal="left" vertical="center" wrapText="1"/>
    </xf>
    <xf numFmtId="4" fontId="22" fillId="0" borderId="11" xfId="0" applyNumberFormat="1" applyFont="1" applyFill="1" applyBorder="1" applyAlignment="1">
      <alignment horizontal="center" vertical="center"/>
    </xf>
    <xf numFmtId="4" fontId="21" fillId="0" borderId="11" xfId="0" applyNumberFormat="1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/>
    </xf>
    <xf numFmtId="4" fontId="0" fillId="0" borderId="0" xfId="0" applyNumberFormat="1"/>
    <xf numFmtId="0" fontId="28" fillId="0" borderId="0" xfId="0" applyFont="1" applyAlignment="1">
      <alignment horizontal="center"/>
    </xf>
    <xf numFmtId="0" fontId="21" fillId="0" borderId="11" xfId="0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4" fontId="21" fillId="26" borderId="11" xfId="0" applyNumberFormat="1" applyFont="1" applyFill="1" applyBorder="1" applyAlignment="1">
      <alignment horizontal="center" vertical="center"/>
    </xf>
    <xf numFmtId="4" fontId="21" fillId="0" borderId="0" xfId="0" applyNumberFormat="1" applyFont="1" applyFill="1" applyAlignment="1">
      <alignment horizontal="left" vertical="center"/>
    </xf>
    <xf numFmtId="4" fontId="29" fillId="0" borderId="11" xfId="0" applyNumberFormat="1" applyFont="1" applyFill="1" applyBorder="1" applyAlignment="1">
      <alignment horizontal="center" vertical="center"/>
    </xf>
    <xf numFmtId="0" fontId="21" fillId="0" borderId="0" xfId="0" applyFont="1" applyFill="1" applyAlignment="1">
      <alignment horizontal="right" vertical="center" wrapText="1"/>
    </xf>
    <xf numFmtId="0" fontId="22" fillId="0" borderId="15" xfId="0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1" fillId="24" borderId="11" xfId="0" applyFont="1" applyFill="1" applyBorder="1" applyAlignment="1">
      <alignment horizontal="center" vertical="center" wrapText="1"/>
    </xf>
    <xf numFmtId="4" fontId="21" fillId="0" borderId="11" xfId="0" applyNumberFormat="1" applyFont="1" applyFill="1" applyBorder="1" applyAlignment="1">
      <alignment horizontal="center" vertical="center"/>
    </xf>
    <xf numFmtId="4" fontId="21" fillId="0" borderId="13" xfId="0" applyNumberFormat="1" applyFont="1" applyFill="1" applyBorder="1" applyAlignment="1">
      <alignment horizontal="center" vertical="center"/>
    </xf>
    <xf numFmtId="4" fontId="21" fillId="0" borderId="16" xfId="0" applyNumberFormat="1" applyFont="1" applyFill="1" applyBorder="1" applyAlignment="1">
      <alignment horizontal="center" vertical="center"/>
    </xf>
    <xf numFmtId="4" fontId="21" fillId="0" borderId="12" xfId="0" applyNumberFormat="1" applyFont="1" applyFill="1" applyBorder="1" applyAlignment="1">
      <alignment horizontal="center" vertical="center"/>
    </xf>
    <xf numFmtId="0" fontId="21" fillId="0" borderId="13" xfId="0" applyFont="1" applyFill="1" applyBorder="1" applyAlignment="1">
      <alignment horizontal="center" vertical="center" wrapText="1"/>
    </xf>
    <xf numFmtId="0" fontId="21" fillId="0" borderId="16" xfId="0" applyFont="1" applyFill="1" applyBorder="1" applyAlignment="1">
      <alignment horizontal="center" vertical="center" wrapText="1"/>
    </xf>
    <xf numFmtId="0" fontId="21" fillId="24" borderId="16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21" fillId="0" borderId="14" xfId="0" applyFont="1" applyFill="1" applyBorder="1" applyAlignment="1"/>
    <xf numFmtId="0" fontId="0" fillId="0" borderId="14" xfId="0" applyBorder="1" applyAlignment="1"/>
    <xf numFmtId="0" fontId="21" fillId="0" borderId="0" xfId="0" applyFont="1" applyFill="1" applyAlignment="1">
      <alignment wrapText="1"/>
    </xf>
    <xf numFmtId="0" fontId="0" fillId="0" borderId="0" xfId="0" applyFill="1" applyAlignment="1"/>
  </cellXfs>
  <cellStyles count="52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2 3" xfId="38"/>
    <cellStyle name="Обычный 3" xfId="39"/>
    <cellStyle name="Обычный 4" xfId="40"/>
    <cellStyle name="Обычный 5" xfId="41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Тысячи [0]_Лист17" xfId="47"/>
    <cellStyle name="Тысячи_Лист17" xfId="48"/>
    <cellStyle name="Финансовый 2" xfId="49"/>
    <cellStyle name="Финансовый 3" xfId="51"/>
    <cellStyle name="Хороший 2" xfId="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3;&#1086;&#1074;&#1072;&#1103;%20&#1087;&#1072;&#1087;&#1082;&#1072;%20!&#1040;&#1040;&#1053;!/&#1040;&#1040;&#1053;/&#1040;&#1040;&#1053;/2025/&#1058;&#1040;&#1056;&#1048;&#1060;&#1053;&#1054;&#1045;%20&#1057;&#1054;&#1043;&#1051;&#1040;&#1064;&#1045;&#1053;&#1048;&#1045;%202025/&#1044;&#1057;%208%202025/&#1056;&#1040;&#1057;&#1063;&#1045;&#1058;%20&#1055;&#1088;&#1086;&#1092;%20&#1086;&#1089;&#1084;&#1086;&#1090;&#1088;&#1099;%20&#1080;%20&#1076;&#1080;&#1089;&#1087;&#1072;&#1089;&#1085;&#1077;&#1088;&#1080;&#1079;&#1072;&#1094;&#1080;&#1103;%20&#1076;&#1077;&#1090;&#1077;&#1081;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ФО"/>
      <sheetName val="Дисп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  <pageSetUpPr fitToPage="1"/>
  </sheetPr>
  <dimension ref="A1:M739"/>
  <sheetViews>
    <sheetView tabSelected="1" view="pageBreakPreview" zoomScale="80" zoomScaleNormal="80" zoomScaleSheetLayoutView="80" workbookViewId="0">
      <pane ySplit="5" topLeftCell="A699" activePane="bottomLeft" state="frozen"/>
      <selection pane="bottomLeft" activeCell="G7" sqref="G7:G709"/>
    </sheetView>
  </sheetViews>
  <sheetFormatPr defaultRowHeight="18.75" x14ac:dyDescent="0.3"/>
  <cols>
    <col min="1" max="1" width="10.5703125" style="5" bestFit="1" customWidth="1"/>
    <col min="2" max="2" width="26.28515625" style="5" customWidth="1"/>
    <col min="3" max="3" width="34.5703125" style="29" customWidth="1"/>
    <col min="4" max="4" width="74.85546875" style="29" customWidth="1"/>
    <col min="5" max="5" width="40.85546875" style="10" customWidth="1"/>
    <col min="6" max="6" width="20.85546875" style="10" customWidth="1"/>
    <col min="7" max="7" width="24.5703125" style="1" customWidth="1"/>
    <col min="8" max="8" width="25.42578125" style="1" bestFit="1" customWidth="1"/>
    <col min="9" max="9" width="25.7109375" style="1" customWidth="1"/>
    <col min="10" max="10" width="11.140625" style="5" customWidth="1"/>
    <col min="11" max="11" width="19.5703125" style="1" hidden="1" customWidth="1"/>
    <col min="12" max="12" width="21.85546875" style="1" hidden="1" customWidth="1"/>
    <col min="13" max="13" width="11.42578125" style="5" hidden="1" customWidth="1"/>
    <col min="14" max="14" width="0" style="5" hidden="1" customWidth="1"/>
    <col min="15" max="16384" width="9.140625" style="5"/>
  </cols>
  <sheetData>
    <row r="1" spans="1:13" s="12" customFormat="1" ht="98.25" customHeight="1" x14ac:dyDescent="0.3">
      <c r="B1" s="29"/>
      <c r="C1" s="29"/>
      <c r="D1" s="29"/>
      <c r="E1" s="29"/>
      <c r="F1" s="29"/>
      <c r="G1" s="42" t="s">
        <v>84</v>
      </c>
      <c r="H1" s="42"/>
      <c r="I1" s="42"/>
      <c r="K1" s="18"/>
      <c r="L1" s="22"/>
    </row>
    <row r="2" spans="1:13" ht="10.5" customHeight="1" x14ac:dyDescent="0.3">
      <c r="L2" s="20"/>
    </row>
    <row r="3" spans="1:13" ht="62.25" customHeight="1" x14ac:dyDescent="0.3">
      <c r="A3" s="43" t="s">
        <v>83</v>
      </c>
      <c r="B3" s="43"/>
      <c r="C3" s="43"/>
      <c r="D3" s="43"/>
      <c r="E3" s="43"/>
      <c r="F3" s="43"/>
      <c r="G3" s="43"/>
      <c r="H3" s="43"/>
      <c r="I3" s="43"/>
      <c r="L3" s="20"/>
    </row>
    <row r="4" spans="1:13" s="7" customFormat="1" ht="109.5" customHeight="1" x14ac:dyDescent="0.3">
      <c r="A4" s="6" t="s">
        <v>0</v>
      </c>
      <c r="B4" s="6" t="s">
        <v>48</v>
      </c>
      <c r="C4" s="6" t="s">
        <v>1</v>
      </c>
      <c r="D4" s="6" t="s">
        <v>2</v>
      </c>
      <c r="E4" s="6" t="s">
        <v>63</v>
      </c>
      <c r="F4" s="6" t="s">
        <v>85</v>
      </c>
      <c r="G4" s="6" t="s">
        <v>74</v>
      </c>
      <c r="H4" s="6" t="s">
        <v>78</v>
      </c>
      <c r="I4" s="6" t="s">
        <v>79</v>
      </c>
      <c r="K4" s="21"/>
      <c r="L4" s="20"/>
    </row>
    <row r="5" spans="1:13" x14ac:dyDescent="0.3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25" t="s">
        <v>93</v>
      </c>
      <c r="I5" s="6" t="s">
        <v>94</v>
      </c>
      <c r="L5" s="20"/>
    </row>
    <row r="6" spans="1:13" ht="18.75" customHeight="1" x14ac:dyDescent="0.3">
      <c r="A6" s="44">
        <v>1</v>
      </c>
      <c r="B6" s="44" t="s">
        <v>80</v>
      </c>
      <c r="C6" s="44" t="s">
        <v>3</v>
      </c>
      <c r="D6" s="2" t="s">
        <v>4</v>
      </c>
      <c r="E6" s="27"/>
      <c r="F6" s="27"/>
      <c r="G6" s="8"/>
      <c r="H6" s="9">
        <v>1.1000000000000001</v>
      </c>
    </row>
    <row r="7" spans="1:13" ht="37.5" customHeight="1" x14ac:dyDescent="0.3">
      <c r="A7" s="44"/>
      <c r="B7" s="44"/>
      <c r="C7" s="44"/>
      <c r="D7" s="13" t="s">
        <v>66</v>
      </c>
      <c r="E7" s="27" t="s">
        <v>33</v>
      </c>
      <c r="F7" s="33">
        <f t="shared" ref="F7:F17" si="0">VLOOKUP(D7,ДИСП_ВЗРСЛ,3,FALSE)</f>
        <v>156.63999999999999</v>
      </c>
      <c r="G7" s="47">
        <f>F7+F8+F9+F10+F11+F12+F13+F14+F15</f>
        <v>1630.05</v>
      </c>
      <c r="H7" s="46">
        <f>ROUND(G7*1.1,2)</f>
        <v>1793.06</v>
      </c>
      <c r="I7" s="47">
        <f>ROUND(G7*1.5,2)</f>
        <v>2445.08</v>
      </c>
      <c r="K7" s="1">
        <v>1343.88</v>
      </c>
      <c r="L7" s="1">
        <f>ROUND(K7*1.17,2)</f>
        <v>1572.34</v>
      </c>
      <c r="M7" s="1">
        <f>G7-L7</f>
        <v>57.710000000000036</v>
      </c>
    </row>
    <row r="8" spans="1:13" ht="37.5" customHeight="1" x14ac:dyDescent="0.3">
      <c r="A8" s="44"/>
      <c r="B8" s="44"/>
      <c r="C8" s="44"/>
      <c r="D8" s="2" t="s">
        <v>5</v>
      </c>
      <c r="E8" s="27" t="s">
        <v>34</v>
      </c>
      <c r="F8" s="33">
        <f t="shared" si="0"/>
        <v>139.80000000000001</v>
      </c>
      <c r="G8" s="48"/>
      <c r="H8" s="46"/>
      <c r="I8" s="48"/>
    </row>
    <row r="9" spans="1:13" ht="37.5" customHeight="1" x14ac:dyDescent="0.3">
      <c r="A9" s="44"/>
      <c r="B9" s="44"/>
      <c r="C9" s="44"/>
      <c r="D9" s="2" t="s">
        <v>6</v>
      </c>
      <c r="E9" s="27" t="s">
        <v>35</v>
      </c>
      <c r="F9" s="33">
        <f t="shared" si="0"/>
        <v>155.43</v>
      </c>
      <c r="G9" s="48"/>
      <c r="H9" s="46"/>
      <c r="I9" s="48"/>
    </row>
    <row r="10" spans="1:13" ht="18.75" customHeight="1" x14ac:dyDescent="0.3">
      <c r="A10" s="44"/>
      <c r="B10" s="44"/>
      <c r="C10" s="44"/>
      <c r="D10" s="2" t="s">
        <v>7</v>
      </c>
      <c r="E10" s="27" t="s">
        <v>36</v>
      </c>
      <c r="F10" s="33">
        <f t="shared" si="0"/>
        <v>94.69</v>
      </c>
      <c r="G10" s="48"/>
      <c r="H10" s="46"/>
      <c r="I10" s="48"/>
    </row>
    <row r="11" spans="1:13" ht="18.75" customHeight="1" x14ac:dyDescent="0.3">
      <c r="A11" s="44"/>
      <c r="B11" s="44"/>
      <c r="C11" s="44"/>
      <c r="D11" s="2" t="s">
        <v>8</v>
      </c>
      <c r="E11" s="27" t="s">
        <v>37</v>
      </c>
      <c r="F11" s="33">
        <f t="shared" si="0"/>
        <v>94.69</v>
      </c>
      <c r="G11" s="48"/>
      <c r="H11" s="46"/>
      <c r="I11" s="48"/>
    </row>
    <row r="12" spans="1:13" ht="18.75" customHeight="1" x14ac:dyDescent="0.3">
      <c r="A12" s="44"/>
      <c r="B12" s="44"/>
      <c r="C12" s="44"/>
      <c r="D12" s="2" t="s">
        <v>9</v>
      </c>
      <c r="E12" s="27" t="s">
        <v>38</v>
      </c>
      <c r="F12" s="33">
        <f t="shared" si="0"/>
        <v>169.29</v>
      </c>
      <c r="G12" s="48"/>
      <c r="H12" s="46"/>
      <c r="I12" s="48"/>
    </row>
    <row r="13" spans="1:13" ht="18.75" customHeight="1" x14ac:dyDescent="0.3">
      <c r="A13" s="44"/>
      <c r="B13" s="44"/>
      <c r="C13" s="44"/>
      <c r="D13" s="2" t="s">
        <v>10</v>
      </c>
      <c r="E13" s="27" t="s">
        <v>39</v>
      </c>
      <c r="F13" s="33">
        <f t="shared" si="0"/>
        <v>207.04</v>
      </c>
      <c r="G13" s="48"/>
      <c r="H13" s="46"/>
      <c r="I13" s="48"/>
    </row>
    <row r="14" spans="1:13" ht="56.25" customHeight="1" x14ac:dyDescent="0.3">
      <c r="A14" s="45"/>
      <c r="B14" s="44"/>
      <c r="C14" s="44"/>
      <c r="D14" s="2" t="s">
        <v>52</v>
      </c>
      <c r="E14" s="27" t="s">
        <v>87</v>
      </c>
      <c r="F14" s="33">
        <f t="shared" si="0"/>
        <v>340.26</v>
      </c>
      <c r="G14" s="48"/>
      <c r="H14" s="46"/>
      <c r="I14" s="48"/>
    </row>
    <row r="15" spans="1:13" ht="37.5" x14ac:dyDescent="0.3">
      <c r="A15" s="44"/>
      <c r="B15" s="44"/>
      <c r="C15" s="44"/>
      <c r="D15" s="14" t="s">
        <v>65</v>
      </c>
      <c r="E15" s="27" t="s">
        <v>49</v>
      </c>
      <c r="F15" s="33">
        <f t="shared" si="0"/>
        <v>272.20999999999998</v>
      </c>
      <c r="G15" s="48"/>
      <c r="H15" s="46"/>
      <c r="I15" s="48"/>
    </row>
    <row r="16" spans="1:13" ht="37.5" customHeight="1" x14ac:dyDescent="0.3">
      <c r="A16" s="44"/>
      <c r="B16" s="44"/>
      <c r="C16" s="44"/>
      <c r="D16" s="14" t="s">
        <v>64</v>
      </c>
      <c r="E16" s="27" t="s">
        <v>50</v>
      </c>
      <c r="F16" s="33">
        <f t="shared" si="0"/>
        <v>272.20999999999998</v>
      </c>
      <c r="G16" s="48"/>
      <c r="H16" s="46"/>
      <c r="I16" s="48"/>
    </row>
    <row r="17" spans="1:13" ht="37.5" customHeight="1" x14ac:dyDescent="0.3">
      <c r="A17" s="44"/>
      <c r="B17" s="44"/>
      <c r="C17" s="44"/>
      <c r="D17" s="14" t="s">
        <v>68</v>
      </c>
      <c r="E17" s="27" t="s">
        <v>86</v>
      </c>
      <c r="F17" s="33">
        <f t="shared" si="0"/>
        <v>272.20999999999998</v>
      </c>
      <c r="G17" s="49"/>
      <c r="H17" s="46"/>
      <c r="I17" s="49"/>
    </row>
    <row r="18" spans="1:13" ht="18.75" customHeight="1" x14ac:dyDescent="0.3">
      <c r="A18" s="50">
        <v>2</v>
      </c>
      <c r="B18" s="50" t="s">
        <v>81</v>
      </c>
      <c r="C18" s="50" t="s">
        <v>11</v>
      </c>
      <c r="D18" s="2" t="s">
        <v>4</v>
      </c>
      <c r="E18" s="27"/>
      <c r="F18" s="33"/>
      <c r="G18" s="30"/>
      <c r="H18" s="26"/>
      <c r="I18" s="26"/>
    </row>
    <row r="19" spans="1:13" ht="37.5" customHeight="1" x14ac:dyDescent="0.3">
      <c r="A19" s="51"/>
      <c r="B19" s="51"/>
      <c r="C19" s="51"/>
      <c r="D19" s="13" t="s">
        <v>66</v>
      </c>
      <c r="E19" s="27" t="s">
        <v>33</v>
      </c>
      <c r="F19" s="33">
        <f t="shared" ref="F19:F28" si="1">VLOOKUP(D19,ДИСП_ВЗРСЛ,3,FALSE)</f>
        <v>156.63999999999999</v>
      </c>
      <c r="G19" s="47">
        <f>F19+F20+F21+F22+F23+F24+F25+F26</f>
        <v>1423.01</v>
      </c>
      <c r="H19" s="47">
        <f>ROUND(G19*1.1,2)</f>
        <v>1565.31</v>
      </c>
      <c r="I19" s="47">
        <f>ROUND(G19*1.5,2)</f>
        <v>2134.52</v>
      </c>
      <c r="K19" s="1">
        <v>1126.1199999999999</v>
      </c>
      <c r="L19" s="1">
        <f>ROUND(K19*1.17,2)</f>
        <v>1317.56</v>
      </c>
      <c r="M19" s="1">
        <f>G19-L19</f>
        <v>105.45000000000005</v>
      </c>
    </row>
    <row r="20" spans="1:13" ht="37.5" customHeight="1" x14ac:dyDescent="0.3">
      <c r="A20" s="51"/>
      <c r="B20" s="51"/>
      <c r="C20" s="51"/>
      <c r="D20" s="2" t="s">
        <v>5</v>
      </c>
      <c r="E20" s="27" t="s">
        <v>34</v>
      </c>
      <c r="F20" s="33">
        <f t="shared" si="1"/>
        <v>139.80000000000001</v>
      </c>
      <c r="G20" s="48"/>
      <c r="H20" s="48"/>
      <c r="I20" s="48"/>
    </row>
    <row r="21" spans="1:13" ht="37.5" customHeight="1" x14ac:dyDescent="0.3">
      <c r="A21" s="51"/>
      <c r="B21" s="51"/>
      <c r="C21" s="51"/>
      <c r="D21" s="2" t="s">
        <v>6</v>
      </c>
      <c r="E21" s="27" t="s">
        <v>35</v>
      </c>
      <c r="F21" s="33">
        <f t="shared" si="1"/>
        <v>155.43</v>
      </c>
      <c r="G21" s="48"/>
      <c r="H21" s="48"/>
      <c r="I21" s="48"/>
    </row>
    <row r="22" spans="1:13" ht="18.75" customHeight="1" x14ac:dyDescent="0.3">
      <c r="A22" s="51"/>
      <c r="B22" s="51"/>
      <c r="C22" s="51"/>
      <c r="D22" s="2" t="s">
        <v>7</v>
      </c>
      <c r="E22" s="27" t="s">
        <v>36</v>
      </c>
      <c r="F22" s="33">
        <f t="shared" si="1"/>
        <v>94.69</v>
      </c>
      <c r="G22" s="48"/>
      <c r="H22" s="48"/>
      <c r="I22" s="48"/>
    </row>
    <row r="23" spans="1:13" ht="18.75" customHeight="1" x14ac:dyDescent="0.3">
      <c r="A23" s="51"/>
      <c r="B23" s="51"/>
      <c r="C23" s="51"/>
      <c r="D23" s="2" t="s">
        <v>8</v>
      </c>
      <c r="E23" s="27" t="s">
        <v>37</v>
      </c>
      <c r="F23" s="33">
        <f t="shared" si="1"/>
        <v>94.69</v>
      </c>
      <c r="G23" s="48"/>
      <c r="H23" s="48"/>
      <c r="I23" s="48"/>
    </row>
    <row r="24" spans="1:13" ht="18.75" customHeight="1" x14ac:dyDescent="0.3">
      <c r="A24" s="51"/>
      <c r="B24" s="51"/>
      <c r="C24" s="51"/>
      <c r="D24" s="2" t="s">
        <v>9</v>
      </c>
      <c r="E24" s="27" t="s">
        <v>38</v>
      </c>
      <c r="F24" s="33">
        <f t="shared" si="1"/>
        <v>169.29</v>
      </c>
      <c r="G24" s="48"/>
      <c r="H24" s="48"/>
      <c r="I24" s="48"/>
    </row>
    <row r="25" spans="1:13" ht="56.25" customHeight="1" x14ac:dyDescent="0.3">
      <c r="A25" s="52"/>
      <c r="B25" s="51"/>
      <c r="C25" s="51"/>
      <c r="D25" s="2" t="s">
        <v>52</v>
      </c>
      <c r="E25" s="37" t="s">
        <v>87</v>
      </c>
      <c r="F25" s="33">
        <f t="shared" si="1"/>
        <v>340.26</v>
      </c>
      <c r="G25" s="48"/>
      <c r="H25" s="48"/>
      <c r="I25" s="48"/>
    </row>
    <row r="26" spans="1:13" ht="37.5" x14ac:dyDescent="0.3">
      <c r="A26" s="51"/>
      <c r="B26" s="51"/>
      <c r="C26" s="51"/>
      <c r="D26" s="14" t="s">
        <v>65</v>
      </c>
      <c r="E26" s="27" t="s">
        <v>49</v>
      </c>
      <c r="F26" s="33">
        <f t="shared" si="1"/>
        <v>272.20999999999998</v>
      </c>
      <c r="G26" s="48"/>
      <c r="H26" s="48"/>
      <c r="I26" s="48"/>
    </row>
    <row r="27" spans="1:13" ht="37.5" customHeight="1" x14ac:dyDescent="0.3">
      <c r="A27" s="51"/>
      <c r="B27" s="51"/>
      <c r="C27" s="51"/>
      <c r="D27" s="14" t="s">
        <v>64</v>
      </c>
      <c r="E27" s="27" t="s">
        <v>59</v>
      </c>
      <c r="F27" s="33">
        <f t="shared" si="1"/>
        <v>272.20999999999998</v>
      </c>
      <c r="G27" s="48"/>
      <c r="H27" s="48"/>
      <c r="I27" s="48"/>
    </row>
    <row r="28" spans="1:13" ht="37.5" customHeight="1" x14ac:dyDescent="0.3">
      <c r="A28" s="53"/>
      <c r="B28" s="53"/>
      <c r="C28" s="53"/>
      <c r="D28" s="14" t="s">
        <v>68</v>
      </c>
      <c r="E28" s="27" t="s">
        <v>51</v>
      </c>
      <c r="F28" s="33">
        <f t="shared" si="1"/>
        <v>272.20999999999998</v>
      </c>
      <c r="G28" s="49"/>
      <c r="H28" s="49"/>
      <c r="I28" s="49"/>
    </row>
    <row r="29" spans="1:13" ht="18.75" customHeight="1" x14ac:dyDescent="0.3">
      <c r="A29" s="50">
        <v>3</v>
      </c>
      <c r="B29" s="50" t="s">
        <v>81</v>
      </c>
      <c r="C29" s="50">
        <v>36</v>
      </c>
      <c r="D29" s="2" t="s">
        <v>4</v>
      </c>
      <c r="E29" s="27"/>
      <c r="F29" s="33"/>
      <c r="G29" s="30"/>
      <c r="H29" s="28"/>
      <c r="I29" s="28"/>
    </row>
    <row r="30" spans="1:13" ht="37.5" customHeight="1" x14ac:dyDescent="0.3">
      <c r="A30" s="51"/>
      <c r="B30" s="51"/>
      <c r="C30" s="51"/>
      <c r="D30" s="13" t="s">
        <v>66</v>
      </c>
      <c r="E30" s="27" t="s">
        <v>33</v>
      </c>
      <c r="F30" s="33">
        <f t="shared" ref="F30:F41" si="2">VLOOKUP(D30,ДИСП_ВЗРСЛ,3,FALSE)</f>
        <v>156.63999999999999</v>
      </c>
      <c r="G30" s="47">
        <f>F30+F31+F32+F33+F34+F35+F36+F37+F38+F39</f>
        <v>1938.6399999999999</v>
      </c>
      <c r="H30" s="47">
        <f>ROUND(G30*1.1,2)</f>
        <v>2132.5</v>
      </c>
      <c r="I30" s="47">
        <f>ROUND(G30*1.5,2)</f>
        <v>2907.96</v>
      </c>
    </row>
    <row r="31" spans="1:13" ht="37.5" customHeight="1" x14ac:dyDescent="0.3">
      <c r="A31" s="51"/>
      <c r="B31" s="51"/>
      <c r="C31" s="51"/>
      <c r="D31" s="2" t="s">
        <v>5</v>
      </c>
      <c r="E31" s="27" t="s">
        <v>34</v>
      </c>
      <c r="F31" s="33">
        <f t="shared" si="2"/>
        <v>139.80000000000001</v>
      </c>
      <c r="G31" s="48"/>
      <c r="H31" s="48"/>
      <c r="I31" s="48"/>
    </row>
    <row r="32" spans="1:13" ht="37.5" customHeight="1" x14ac:dyDescent="0.3">
      <c r="A32" s="51"/>
      <c r="B32" s="51"/>
      <c r="C32" s="51"/>
      <c r="D32" s="2" t="s">
        <v>6</v>
      </c>
      <c r="E32" s="27" t="s">
        <v>35</v>
      </c>
      <c r="F32" s="33">
        <f t="shared" si="2"/>
        <v>155.43</v>
      </c>
      <c r="G32" s="48"/>
      <c r="H32" s="48"/>
      <c r="I32" s="48"/>
    </row>
    <row r="33" spans="1:13" ht="18.75" customHeight="1" x14ac:dyDescent="0.3">
      <c r="A33" s="51"/>
      <c r="B33" s="51"/>
      <c r="C33" s="51"/>
      <c r="D33" s="2" t="s">
        <v>7</v>
      </c>
      <c r="E33" s="27" t="s">
        <v>36</v>
      </c>
      <c r="F33" s="33">
        <f t="shared" si="2"/>
        <v>94.69</v>
      </c>
      <c r="G33" s="48"/>
      <c r="H33" s="48"/>
      <c r="I33" s="48"/>
    </row>
    <row r="34" spans="1:13" ht="18.75" customHeight="1" x14ac:dyDescent="0.3">
      <c r="A34" s="51"/>
      <c r="B34" s="51"/>
      <c r="C34" s="51"/>
      <c r="D34" s="2" t="s">
        <v>8</v>
      </c>
      <c r="E34" s="27" t="s">
        <v>37</v>
      </c>
      <c r="F34" s="33">
        <f t="shared" si="2"/>
        <v>94.69</v>
      </c>
      <c r="G34" s="48"/>
      <c r="H34" s="48"/>
      <c r="I34" s="48"/>
    </row>
    <row r="35" spans="1:13" ht="18.75" customHeight="1" x14ac:dyDescent="0.3">
      <c r="A35" s="51"/>
      <c r="B35" s="51"/>
      <c r="C35" s="51"/>
      <c r="D35" s="2" t="s">
        <v>9</v>
      </c>
      <c r="E35" s="27" t="s">
        <v>38</v>
      </c>
      <c r="F35" s="33">
        <f t="shared" si="2"/>
        <v>169.29</v>
      </c>
      <c r="G35" s="48"/>
      <c r="H35" s="48"/>
      <c r="I35" s="48"/>
    </row>
    <row r="36" spans="1:13" ht="18.75" customHeight="1" x14ac:dyDescent="0.3">
      <c r="A36" s="51"/>
      <c r="B36" s="51"/>
      <c r="C36" s="51"/>
      <c r="D36" s="2" t="s">
        <v>10</v>
      </c>
      <c r="E36" s="27" t="s">
        <v>39</v>
      </c>
      <c r="F36" s="33">
        <f t="shared" si="2"/>
        <v>207.04</v>
      </c>
      <c r="G36" s="48"/>
      <c r="H36" s="48"/>
      <c r="I36" s="48"/>
    </row>
    <row r="37" spans="1:13" ht="18.75" customHeight="1" x14ac:dyDescent="0.3">
      <c r="A37" s="51"/>
      <c r="B37" s="51"/>
      <c r="C37" s="51"/>
      <c r="D37" s="3" t="s">
        <v>12</v>
      </c>
      <c r="E37" s="27" t="s">
        <v>40</v>
      </c>
      <c r="F37" s="33">
        <f t="shared" si="2"/>
        <v>308.58999999999997</v>
      </c>
      <c r="G37" s="48"/>
      <c r="H37" s="48"/>
      <c r="I37" s="48"/>
    </row>
    <row r="38" spans="1:13" ht="56.25" customHeight="1" x14ac:dyDescent="0.3">
      <c r="A38" s="52"/>
      <c r="B38" s="51"/>
      <c r="C38" s="51"/>
      <c r="D38" s="2" t="s">
        <v>52</v>
      </c>
      <c r="E38" s="37" t="s">
        <v>87</v>
      </c>
      <c r="F38" s="33">
        <f t="shared" si="2"/>
        <v>340.26</v>
      </c>
      <c r="G38" s="48"/>
      <c r="H38" s="48"/>
      <c r="I38" s="48"/>
    </row>
    <row r="39" spans="1:13" ht="37.5" x14ac:dyDescent="0.3">
      <c r="A39" s="51"/>
      <c r="B39" s="51"/>
      <c r="C39" s="51"/>
      <c r="D39" s="14" t="s">
        <v>65</v>
      </c>
      <c r="E39" s="27" t="s">
        <v>49</v>
      </c>
      <c r="F39" s="33">
        <f t="shared" si="2"/>
        <v>272.20999999999998</v>
      </c>
      <c r="G39" s="48"/>
      <c r="H39" s="48"/>
      <c r="I39" s="48"/>
    </row>
    <row r="40" spans="1:13" ht="37.5" customHeight="1" x14ac:dyDescent="0.3">
      <c r="A40" s="51"/>
      <c r="B40" s="51"/>
      <c r="C40" s="51"/>
      <c r="D40" s="14" t="s">
        <v>64</v>
      </c>
      <c r="E40" s="27" t="s">
        <v>50</v>
      </c>
      <c r="F40" s="33">
        <f t="shared" si="2"/>
        <v>272.20999999999998</v>
      </c>
      <c r="G40" s="48"/>
      <c r="H40" s="48"/>
      <c r="I40" s="48"/>
    </row>
    <row r="41" spans="1:13" ht="37.5" customHeight="1" x14ac:dyDescent="0.3">
      <c r="A41" s="53"/>
      <c r="B41" s="53"/>
      <c r="C41" s="53"/>
      <c r="D41" s="14" t="s">
        <v>68</v>
      </c>
      <c r="E41" s="27" t="s">
        <v>51</v>
      </c>
      <c r="F41" s="33">
        <f t="shared" si="2"/>
        <v>272.20999999999998</v>
      </c>
      <c r="G41" s="49"/>
      <c r="H41" s="49"/>
      <c r="I41" s="49"/>
    </row>
    <row r="42" spans="1:13" ht="18.75" customHeight="1" x14ac:dyDescent="0.3">
      <c r="A42" s="44">
        <v>4</v>
      </c>
      <c r="B42" s="44" t="s">
        <v>81</v>
      </c>
      <c r="C42" s="44">
        <v>39</v>
      </c>
      <c r="D42" s="2" t="s">
        <v>4</v>
      </c>
      <c r="E42" s="27"/>
      <c r="F42" s="33"/>
      <c r="G42" s="30"/>
      <c r="H42" s="28"/>
      <c r="I42" s="28"/>
    </row>
    <row r="43" spans="1:13" ht="37.5" customHeight="1" x14ac:dyDescent="0.3">
      <c r="A43" s="44"/>
      <c r="B43" s="44"/>
      <c r="C43" s="44"/>
      <c r="D43" s="13" t="s">
        <v>66</v>
      </c>
      <c r="E43" s="27" t="s">
        <v>33</v>
      </c>
      <c r="F43" s="33">
        <f t="shared" ref="F43:F53" si="3">VLOOKUP(D43,ДИСП_ВЗРСЛ,3,FALSE)</f>
        <v>156.63999999999999</v>
      </c>
      <c r="G43" s="47">
        <f>F43+F44+F45+F46+F47+F48+F49+F50+F51</f>
        <v>1731.6</v>
      </c>
      <c r="H43" s="47">
        <f>ROUND(G43*1.1,2)</f>
        <v>1904.76</v>
      </c>
      <c r="I43" s="47">
        <f>ROUND(G43*1.5,2)</f>
        <v>2597.4</v>
      </c>
      <c r="K43" s="1">
        <v>1526.89</v>
      </c>
      <c r="L43" s="1">
        <f>ROUND(K43*1.17,2)</f>
        <v>1786.46</v>
      </c>
      <c r="M43" s="1">
        <f>G43-L43</f>
        <v>-54.860000000000127</v>
      </c>
    </row>
    <row r="44" spans="1:13" ht="37.5" customHeight="1" x14ac:dyDescent="0.3">
      <c r="A44" s="44"/>
      <c r="B44" s="44"/>
      <c r="C44" s="44"/>
      <c r="D44" s="2" t="s">
        <v>5</v>
      </c>
      <c r="E44" s="27" t="s">
        <v>34</v>
      </c>
      <c r="F44" s="33">
        <f t="shared" si="3"/>
        <v>139.80000000000001</v>
      </c>
      <c r="G44" s="48"/>
      <c r="H44" s="48"/>
      <c r="I44" s="48"/>
    </row>
    <row r="45" spans="1:13" ht="37.5" customHeight="1" x14ac:dyDescent="0.3">
      <c r="A45" s="44"/>
      <c r="B45" s="44"/>
      <c r="C45" s="44"/>
      <c r="D45" s="2" t="s">
        <v>6</v>
      </c>
      <c r="E45" s="27" t="s">
        <v>35</v>
      </c>
      <c r="F45" s="33">
        <f t="shared" si="3"/>
        <v>155.43</v>
      </c>
      <c r="G45" s="48"/>
      <c r="H45" s="48"/>
      <c r="I45" s="48"/>
    </row>
    <row r="46" spans="1:13" ht="18.75" customHeight="1" x14ac:dyDescent="0.3">
      <c r="A46" s="44"/>
      <c r="B46" s="44"/>
      <c r="C46" s="44"/>
      <c r="D46" s="2" t="s">
        <v>7</v>
      </c>
      <c r="E46" s="27" t="s">
        <v>36</v>
      </c>
      <c r="F46" s="33">
        <f t="shared" si="3"/>
        <v>94.69</v>
      </c>
      <c r="G46" s="48"/>
      <c r="H46" s="48"/>
      <c r="I46" s="48"/>
    </row>
    <row r="47" spans="1:13" ht="18.75" customHeight="1" x14ac:dyDescent="0.3">
      <c r="A47" s="44"/>
      <c r="B47" s="44"/>
      <c r="C47" s="44"/>
      <c r="D47" s="2" t="s">
        <v>8</v>
      </c>
      <c r="E47" s="27" t="s">
        <v>37</v>
      </c>
      <c r="F47" s="33">
        <f t="shared" si="3"/>
        <v>94.69</v>
      </c>
      <c r="G47" s="48"/>
      <c r="H47" s="48"/>
      <c r="I47" s="48"/>
    </row>
    <row r="48" spans="1:13" ht="18.75" customHeight="1" x14ac:dyDescent="0.3">
      <c r="A48" s="44"/>
      <c r="B48" s="44"/>
      <c r="C48" s="44"/>
      <c r="D48" s="2" t="s">
        <v>9</v>
      </c>
      <c r="E48" s="27" t="s">
        <v>38</v>
      </c>
      <c r="F48" s="33">
        <f t="shared" si="3"/>
        <v>169.29</v>
      </c>
      <c r="G48" s="48"/>
      <c r="H48" s="48"/>
      <c r="I48" s="48"/>
    </row>
    <row r="49" spans="1:13" ht="18.75" customHeight="1" x14ac:dyDescent="0.3">
      <c r="A49" s="44"/>
      <c r="B49" s="44"/>
      <c r="C49" s="44"/>
      <c r="D49" s="3" t="s">
        <v>12</v>
      </c>
      <c r="E49" s="27" t="s">
        <v>40</v>
      </c>
      <c r="F49" s="33">
        <f t="shared" si="3"/>
        <v>308.58999999999997</v>
      </c>
      <c r="G49" s="48"/>
      <c r="H49" s="48"/>
      <c r="I49" s="48"/>
    </row>
    <row r="50" spans="1:13" ht="56.25" customHeight="1" x14ac:dyDescent="0.3">
      <c r="A50" s="45"/>
      <c r="B50" s="44"/>
      <c r="C50" s="44"/>
      <c r="D50" s="2" t="s">
        <v>52</v>
      </c>
      <c r="E50" s="37" t="s">
        <v>87</v>
      </c>
      <c r="F50" s="33">
        <f t="shared" si="3"/>
        <v>340.26</v>
      </c>
      <c r="G50" s="48"/>
      <c r="H50" s="48"/>
      <c r="I50" s="48"/>
    </row>
    <row r="51" spans="1:13" ht="37.5" x14ac:dyDescent="0.3">
      <c r="A51" s="44"/>
      <c r="B51" s="44"/>
      <c r="C51" s="44"/>
      <c r="D51" s="14" t="s">
        <v>65</v>
      </c>
      <c r="E51" s="27" t="s">
        <v>60</v>
      </c>
      <c r="F51" s="33">
        <f t="shared" si="3"/>
        <v>272.20999999999998</v>
      </c>
      <c r="G51" s="48"/>
      <c r="H51" s="48"/>
      <c r="I51" s="48"/>
    </row>
    <row r="52" spans="1:13" ht="37.5" customHeight="1" x14ac:dyDescent="0.3">
      <c r="A52" s="44"/>
      <c r="B52" s="44"/>
      <c r="C52" s="44"/>
      <c r="D52" s="14" t="s">
        <v>64</v>
      </c>
      <c r="E52" s="27" t="s">
        <v>59</v>
      </c>
      <c r="F52" s="33">
        <f t="shared" si="3"/>
        <v>272.20999999999998</v>
      </c>
      <c r="G52" s="48"/>
      <c r="H52" s="48"/>
      <c r="I52" s="48"/>
    </row>
    <row r="53" spans="1:13" ht="37.5" customHeight="1" x14ac:dyDescent="0.3">
      <c r="A53" s="44"/>
      <c r="B53" s="44"/>
      <c r="C53" s="44"/>
      <c r="D53" s="14" t="s">
        <v>68</v>
      </c>
      <c r="E53" s="27" t="s">
        <v>51</v>
      </c>
      <c r="F53" s="33">
        <f t="shared" si="3"/>
        <v>272.20999999999998</v>
      </c>
      <c r="G53" s="49"/>
      <c r="H53" s="49"/>
      <c r="I53" s="49"/>
    </row>
    <row r="54" spans="1:13" ht="18.75" customHeight="1" x14ac:dyDescent="0.3">
      <c r="A54" s="44">
        <v>5</v>
      </c>
      <c r="B54" s="44" t="s">
        <v>80</v>
      </c>
      <c r="C54" s="44" t="s">
        <v>13</v>
      </c>
      <c r="D54" s="2" t="s">
        <v>4</v>
      </c>
      <c r="E54" s="27"/>
      <c r="F54" s="33"/>
      <c r="G54" s="30"/>
      <c r="H54" s="28"/>
      <c r="I54" s="28"/>
    </row>
    <row r="55" spans="1:13" ht="37.5" customHeight="1" x14ac:dyDescent="0.3">
      <c r="A55" s="44"/>
      <c r="B55" s="44"/>
      <c r="C55" s="44"/>
      <c r="D55" s="13" t="s">
        <v>66</v>
      </c>
      <c r="E55" s="27" t="s">
        <v>33</v>
      </c>
      <c r="F55" s="33">
        <f t="shared" ref="F55:F69" si="4">VLOOKUP(D55,ДИСП_ВЗРСЛ,3,FALSE)</f>
        <v>156.63999999999999</v>
      </c>
      <c r="G55" s="47">
        <f>F55+F56+F57+F58+F59+F60+F61+F62+F63+F64+F65+F66+F67</f>
        <v>2812.8599999999997</v>
      </c>
      <c r="H55" s="47">
        <f>ROUND(G55*1.1,2)</f>
        <v>3094.15</v>
      </c>
      <c r="I55" s="47">
        <f>ROUND(G55*1.5,2)</f>
        <v>4219.29</v>
      </c>
      <c r="K55" s="1">
        <v>2464.16</v>
      </c>
      <c r="L55" s="1">
        <f>ROUND(K55*1.17,2)</f>
        <v>2883.07</v>
      </c>
      <c r="M55" s="1">
        <f>G55-L55</f>
        <v>-70.210000000000491</v>
      </c>
    </row>
    <row r="56" spans="1:13" ht="37.5" customHeight="1" x14ac:dyDescent="0.3">
      <c r="A56" s="44"/>
      <c r="B56" s="44"/>
      <c r="C56" s="44"/>
      <c r="D56" s="2" t="s">
        <v>5</v>
      </c>
      <c r="E56" s="27" t="s">
        <v>34</v>
      </c>
      <c r="F56" s="33">
        <f t="shared" si="4"/>
        <v>139.80000000000001</v>
      </c>
      <c r="G56" s="48"/>
      <c r="H56" s="48"/>
      <c r="I56" s="48"/>
    </row>
    <row r="57" spans="1:13" ht="37.5" customHeight="1" x14ac:dyDescent="0.3">
      <c r="A57" s="44"/>
      <c r="B57" s="44"/>
      <c r="C57" s="44"/>
      <c r="D57" s="2" t="s">
        <v>6</v>
      </c>
      <c r="E57" s="27" t="s">
        <v>35</v>
      </c>
      <c r="F57" s="33">
        <f t="shared" si="4"/>
        <v>155.43</v>
      </c>
      <c r="G57" s="48"/>
      <c r="H57" s="48"/>
      <c r="I57" s="48"/>
    </row>
    <row r="58" spans="1:13" ht="18.75" customHeight="1" x14ac:dyDescent="0.3">
      <c r="A58" s="44"/>
      <c r="B58" s="44"/>
      <c r="C58" s="44"/>
      <c r="D58" s="2" t="s">
        <v>7</v>
      </c>
      <c r="E58" s="27" t="s">
        <v>36</v>
      </c>
      <c r="F58" s="33">
        <f t="shared" si="4"/>
        <v>94.69</v>
      </c>
      <c r="G58" s="48"/>
      <c r="H58" s="48"/>
      <c r="I58" s="48"/>
    </row>
    <row r="59" spans="1:13" ht="18.75" customHeight="1" x14ac:dyDescent="0.3">
      <c r="A59" s="44"/>
      <c r="B59" s="44"/>
      <c r="C59" s="44"/>
      <c r="D59" s="2" t="s">
        <v>8</v>
      </c>
      <c r="E59" s="27" t="s">
        <v>37</v>
      </c>
      <c r="F59" s="33">
        <f t="shared" si="4"/>
        <v>94.69</v>
      </c>
      <c r="G59" s="48"/>
      <c r="H59" s="48"/>
      <c r="I59" s="48"/>
    </row>
    <row r="60" spans="1:13" ht="18.75" customHeight="1" x14ac:dyDescent="0.3">
      <c r="A60" s="44"/>
      <c r="B60" s="44"/>
      <c r="C60" s="44"/>
      <c r="D60" s="2" t="s">
        <v>14</v>
      </c>
      <c r="E60" s="27" t="s">
        <v>38</v>
      </c>
      <c r="F60" s="33">
        <f t="shared" si="4"/>
        <v>169.29</v>
      </c>
      <c r="G60" s="48"/>
      <c r="H60" s="48"/>
      <c r="I60" s="48"/>
    </row>
    <row r="61" spans="1:13" ht="18.75" customHeight="1" x14ac:dyDescent="0.3">
      <c r="A61" s="44"/>
      <c r="B61" s="44"/>
      <c r="C61" s="44"/>
      <c r="D61" s="2" t="s">
        <v>10</v>
      </c>
      <c r="E61" s="27" t="s">
        <v>39</v>
      </c>
      <c r="F61" s="33">
        <f t="shared" si="4"/>
        <v>207.04</v>
      </c>
      <c r="G61" s="48"/>
      <c r="H61" s="48"/>
      <c r="I61" s="48"/>
    </row>
    <row r="62" spans="1:13" ht="18.75" customHeight="1" x14ac:dyDescent="0.3">
      <c r="A62" s="44"/>
      <c r="B62" s="44"/>
      <c r="C62" s="44"/>
      <c r="D62" s="3" t="s">
        <v>15</v>
      </c>
      <c r="E62" s="27" t="s">
        <v>41</v>
      </c>
      <c r="F62" s="33">
        <f t="shared" si="4"/>
        <v>449.32</v>
      </c>
      <c r="G62" s="48"/>
      <c r="H62" s="48"/>
      <c r="I62" s="48"/>
    </row>
    <row r="63" spans="1:13" ht="18.75" customHeight="1" x14ac:dyDescent="0.3">
      <c r="A63" s="44"/>
      <c r="B63" s="44"/>
      <c r="C63" s="44"/>
      <c r="D63" s="3" t="s">
        <v>12</v>
      </c>
      <c r="E63" s="27" t="s">
        <v>40</v>
      </c>
      <c r="F63" s="33">
        <f t="shared" si="4"/>
        <v>308.58999999999997</v>
      </c>
      <c r="G63" s="48"/>
      <c r="H63" s="48"/>
      <c r="I63" s="48"/>
    </row>
    <row r="64" spans="1:13" ht="18.75" customHeight="1" x14ac:dyDescent="0.3">
      <c r="A64" s="44"/>
      <c r="B64" s="44"/>
      <c r="C64" s="44"/>
      <c r="D64" s="3" t="s">
        <v>16</v>
      </c>
      <c r="E64" s="27" t="s">
        <v>47</v>
      </c>
      <c r="F64" s="33">
        <f t="shared" si="4"/>
        <v>261</v>
      </c>
      <c r="G64" s="48"/>
      <c r="H64" s="48"/>
      <c r="I64" s="48"/>
    </row>
    <row r="65" spans="1:13" ht="37.5" customHeight="1" x14ac:dyDescent="0.3">
      <c r="A65" s="44"/>
      <c r="B65" s="44"/>
      <c r="C65" s="44"/>
      <c r="D65" s="2" t="s">
        <v>17</v>
      </c>
      <c r="E65" s="27" t="s">
        <v>42</v>
      </c>
      <c r="F65" s="33">
        <f t="shared" si="4"/>
        <v>163.9</v>
      </c>
      <c r="G65" s="48"/>
      <c r="H65" s="48"/>
      <c r="I65" s="48"/>
    </row>
    <row r="66" spans="1:13" ht="56.25" customHeight="1" x14ac:dyDescent="0.3">
      <c r="A66" s="44"/>
      <c r="B66" s="44"/>
      <c r="C66" s="44"/>
      <c r="D66" s="2" t="s">
        <v>52</v>
      </c>
      <c r="E66" s="37" t="s">
        <v>87</v>
      </c>
      <c r="F66" s="33">
        <f t="shared" si="4"/>
        <v>340.26</v>
      </c>
      <c r="G66" s="48"/>
      <c r="H66" s="48"/>
      <c r="I66" s="48"/>
    </row>
    <row r="67" spans="1:13" ht="37.5" x14ac:dyDescent="0.3">
      <c r="A67" s="44"/>
      <c r="B67" s="44"/>
      <c r="C67" s="44"/>
      <c r="D67" s="14" t="s">
        <v>65</v>
      </c>
      <c r="E67" s="27" t="s">
        <v>60</v>
      </c>
      <c r="F67" s="33">
        <f t="shared" si="4"/>
        <v>272.20999999999998</v>
      </c>
      <c r="G67" s="48"/>
      <c r="H67" s="48"/>
      <c r="I67" s="48"/>
    </row>
    <row r="68" spans="1:13" ht="37.5" customHeight="1" x14ac:dyDescent="0.3">
      <c r="A68" s="44"/>
      <c r="B68" s="44"/>
      <c r="C68" s="44"/>
      <c r="D68" s="14" t="s">
        <v>64</v>
      </c>
      <c r="E68" s="27" t="s">
        <v>59</v>
      </c>
      <c r="F68" s="33">
        <f t="shared" si="4"/>
        <v>272.20999999999998</v>
      </c>
      <c r="G68" s="48"/>
      <c r="H68" s="48"/>
      <c r="I68" s="48"/>
    </row>
    <row r="69" spans="1:13" ht="37.5" customHeight="1" x14ac:dyDescent="0.3">
      <c r="A69" s="44"/>
      <c r="B69" s="44"/>
      <c r="C69" s="44"/>
      <c r="D69" s="14" t="s">
        <v>68</v>
      </c>
      <c r="E69" s="27" t="s">
        <v>51</v>
      </c>
      <c r="F69" s="33">
        <f t="shared" si="4"/>
        <v>272.20999999999998</v>
      </c>
      <c r="G69" s="49"/>
      <c r="H69" s="49"/>
      <c r="I69" s="49"/>
    </row>
    <row r="70" spans="1:13" ht="18.75" customHeight="1" x14ac:dyDescent="0.3">
      <c r="A70" s="44">
        <v>6</v>
      </c>
      <c r="B70" s="44" t="s">
        <v>80</v>
      </c>
      <c r="C70" s="44" t="s">
        <v>18</v>
      </c>
      <c r="D70" s="2" t="s">
        <v>4</v>
      </c>
      <c r="E70" s="27"/>
      <c r="F70" s="33"/>
      <c r="G70" s="30"/>
    </row>
    <row r="71" spans="1:13" ht="37.5" customHeight="1" x14ac:dyDescent="0.3">
      <c r="A71" s="44"/>
      <c r="B71" s="44"/>
      <c r="C71" s="44"/>
      <c r="D71" s="13" t="s">
        <v>66</v>
      </c>
      <c r="E71" s="27" t="s">
        <v>33</v>
      </c>
      <c r="F71" s="33">
        <f t="shared" ref="F71:F83" si="5">VLOOKUP(D71,ДИСП_ВЗРСЛ,3,FALSE)</f>
        <v>156.63999999999999</v>
      </c>
      <c r="G71" s="47">
        <f>F71+F72+F73+F74+F75+F76+F77+F78+F79+F80+F81</f>
        <v>2441.92</v>
      </c>
      <c r="H71" s="47">
        <f>ROUND(G71*1.1,2)</f>
        <v>2686.11</v>
      </c>
      <c r="I71" s="47">
        <f>ROUND(G71*1.5,2)</f>
        <v>3662.88</v>
      </c>
      <c r="K71" s="1">
        <v>1800.69</v>
      </c>
      <c r="L71" s="1">
        <f>ROUND(K71*1.17,2)</f>
        <v>2106.81</v>
      </c>
      <c r="M71" s="1">
        <f>G71-L71</f>
        <v>335.11000000000013</v>
      </c>
    </row>
    <row r="72" spans="1:13" ht="37.5" customHeight="1" x14ac:dyDescent="0.3">
      <c r="A72" s="44"/>
      <c r="B72" s="44"/>
      <c r="C72" s="44"/>
      <c r="D72" s="2" t="s">
        <v>5</v>
      </c>
      <c r="E72" s="27" t="s">
        <v>34</v>
      </c>
      <c r="F72" s="33">
        <f t="shared" si="5"/>
        <v>139.80000000000001</v>
      </c>
      <c r="G72" s="48"/>
      <c r="H72" s="48"/>
      <c r="I72" s="48"/>
    </row>
    <row r="73" spans="1:13" ht="37.5" customHeight="1" x14ac:dyDescent="0.3">
      <c r="A73" s="44"/>
      <c r="B73" s="44"/>
      <c r="C73" s="44"/>
      <c r="D73" s="2" t="s">
        <v>6</v>
      </c>
      <c r="E73" s="27" t="s">
        <v>35</v>
      </c>
      <c r="F73" s="33">
        <f t="shared" si="5"/>
        <v>155.43</v>
      </c>
      <c r="G73" s="48"/>
      <c r="H73" s="48"/>
      <c r="I73" s="48"/>
    </row>
    <row r="74" spans="1:13" ht="18.75" customHeight="1" x14ac:dyDescent="0.3">
      <c r="A74" s="44"/>
      <c r="B74" s="44"/>
      <c r="C74" s="44"/>
      <c r="D74" s="2" t="s">
        <v>7</v>
      </c>
      <c r="E74" s="27" t="s">
        <v>36</v>
      </c>
      <c r="F74" s="33">
        <f t="shared" si="5"/>
        <v>94.69</v>
      </c>
      <c r="G74" s="48"/>
      <c r="H74" s="48"/>
      <c r="I74" s="48"/>
    </row>
    <row r="75" spans="1:13" ht="18.75" customHeight="1" x14ac:dyDescent="0.3">
      <c r="A75" s="44"/>
      <c r="B75" s="44"/>
      <c r="C75" s="44"/>
      <c r="D75" s="2" t="s">
        <v>8</v>
      </c>
      <c r="E75" s="27" t="s">
        <v>37</v>
      </c>
      <c r="F75" s="33">
        <f t="shared" si="5"/>
        <v>94.69</v>
      </c>
      <c r="G75" s="48"/>
      <c r="H75" s="48"/>
      <c r="I75" s="48"/>
    </row>
    <row r="76" spans="1:13" ht="18.75" customHeight="1" x14ac:dyDescent="0.3">
      <c r="A76" s="44"/>
      <c r="B76" s="44"/>
      <c r="C76" s="44"/>
      <c r="D76" s="2" t="s">
        <v>14</v>
      </c>
      <c r="E76" s="27" t="s">
        <v>38</v>
      </c>
      <c r="F76" s="33">
        <f t="shared" si="5"/>
        <v>169.29</v>
      </c>
      <c r="G76" s="48"/>
      <c r="H76" s="48"/>
      <c r="I76" s="48"/>
    </row>
    <row r="77" spans="1:13" ht="18.75" customHeight="1" x14ac:dyDescent="0.3">
      <c r="A77" s="44"/>
      <c r="B77" s="44"/>
      <c r="C77" s="44"/>
      <c r="D77" s="3" t="s">
        <v>15</v>
      </c>
      <c r="E77" s="27" t="s">
        <v>41</v>
      </c>
      <c r="F77" s="33">
        <f t="shared" si="5"/>
        <v>449.32</v>
      </c>
      <c r="G77" s="48"/>
      <c r="H77" s="48"/>
      <c r="I77" s="48"/>
    </row>
    <row r="78" spans="1:13" ht="18.75" customHeight="1" x14ac:dyDescent="0.3">
      <c r="A78" s="44"/>
      <c r="B78" s="44"/>
      <c r="C78" s="44"/>
      <c r="D78" s="3" t="s">
        <v>12</v>
      </c>
      <c r="E78" s="27" t="s">
        <v>40</v>
      </c>
      <c r="F78" s="33">
        <f t="shared" si="5"/>
        <v>308.58999999999997</v>
      </c>
      <c r="G78" s="48"/>
      <c r="H78" s="48"/>
      <c r="I78" s="48"/>
    </row>
    <row r="79" spans="1:13" ht="18.75" customHeight="1" x14ac:dyDescent="0.3">
      <c r="A79" s="44"/>
      <c r="B79" s="44"/>
      <c r="C79" s="44"/>
      <c r="D79" s="3" t="s">
        <v>16</v>
      </c>
      <c r="E79" s="27" t="s">
        <v>47</v>
      </c>
      <c r="F79" s="33">
        <f t="shared" si="5"/>
        <v>261</v>
      </c>
      <c r="G79" s="48"/>
      <c r="H79" s="48"/>
      <c r="I79" s="48"/>
    </row>
    <row r="80" spans="1:13" ht="56.25" customHeight="1" x14ac:dyDescent="0.3">
      <c r="A80" s="44"/>
      <c r="B80" s="44"/>
      <c r="C80" s="44"/>
      <c r="D80" s="2" t="s">
        <v>52</v>
      </c>
      <c r="E80" s="37" t="s">
        <v>87</v>
      </c>
      <c r="F80" s="33">
        <f t="shared" si="5"/>
        <v>340.26</v>
      </c>
      <c r="G80" s="48"/>
      <c r="H80" s="48"/>
      <c r="I80" s="48"/>
    </row>
    <row r="81" spans="1:13" ht="37.5" x14ac:dyDescent="0.3">
      <c r="A81" s="44"/>
      <c r="B81" s="44"/>
      <c r="C81" s="44"/>
      <c r="D81" s="14" t="s">
        <v>65</v>
      </c>
      <c r="E81" s="27" t="s">
        <v>60</v>
      </c>
      <c r="F81" s="33">
        <f t="shared" si="5"/>
        <v>272.20999999999998</v>
      </c>
      <c r="G81" s="48"/>
      <c r="H81" s="48"/>
      <c r="I81" s="48"/>
    </row>
    <row r="82" spans="1:13" ht="37.5" customHeight="1" x14ac:dyDescent="0.3">
      <c r="A82" s="44"/>
      <c r="B82" s="44"/>
      <c r="C82" s="44"/>
      <c r="D82" s="14" t="s">
        <v>64</v>
      </c>
      <c r="E82" s="27" t="s">
        <v>59</v>
      </c>
      <c r="F82" s="33">
        <f t="shared" si="5"/>
        <v>272.20999999999998</v>
      </c>
      <c r="G82" s="48"/>
      <c r="H82" s="48"/>
      <c r="I82" s="48"/>
    </row>
    <row r="83" spans="1:13" ht="37.5" customHeight="1" x14ac:dyDescent="0.3">
      <c r="A83" s="44"/>
      <c r="B83" s="44"/>
      <c r="C83" s="44"/>
      <c r="D83" s="14" t="s">
        <v>68</v>
      </c>
      <c r="E83" s="27" t="s">
        <v>51</v>
      </c>
      <c r="F83" s="33">
        <f t="shared" si="5"/>
        <v>272.20999999999998</v>
      </c>
      <c r="G83" s="49"/>
      <c r="H83" s="49"/>
      <c r="I83" s="49"/>
    </row>
    <row r="84" spans="1:13" ht="18.75" customHeight="1" x14ac:dyDescent="0.3">
      <c r="A84" s="44">
        <v>7</v>
      </c>
      <c r="B84" s="44" t="s">
        <v>80</v>
      </c>
      <c r="C84" s="44" t="s">
        <v>19</v>
      </c>
      <c r="D84" s="2" t="s">
        <v>4</v>
      </c>
      <c r="E84" s="27"/>
      <c r="F84" s="33"/>
      <c r="G84" s="30"/>
      <c r="H84" s="11"/>
      <c r="I84" s="11"/>
    </row>
    <row r="85" spans="1:13" ht="37.5" customHeight="1" x14ac:dyDescent="0.3">
      <c r="A85" s="44"/>
      <c r="B85" s="44"/>
      <c r="C85" s="44"/>
      <c r="D85" s="13" t="s">
        <v>66</v>
      </c>
      <c r="E85" s="27" t="s">
        <v>33</v>
      </c>
      <c r="F85" s="33">
        <f t="shared" ref="F85:F99" si="6">VLOOKUP(D85,ДИСП_ВЗРСЛ,3,FALSE)</f>
        <v>156.63999999999999</v>
      </c>
      <c r="G85" s="47">
        <f>F85+F86+F87+F88+F89+F90+F91+F92+F93+F94+F95+F96+F97</f>
        <v>2812.86</v>
      </c>
      <c r="H85" s="47">
        <f>ROUND(G85*1.1,2)</f>
        <v>3094.15</v>
      </c>
      <c r="I85" s="47">
        <f>ROUND(G85*1.5,2)</f>
        <v>4219.29</v>
      </c>
      <c r="K85" s="1">
        <v>2705.87</v>
      </c>
      <c r="L85" s="1">
        <f>ROUND(K85*1.17,2)</f>
        <v>3165.87</v>
      </c>
      <c r="M85" s="1">
        <f>G85-L85</f>
        <v>-353.00999999999976</v>
      </c>
    </row>
    <row r="86" spans="1:13" ht="37.5" customHeight="1" x14ac:dyDescent="0.3">
      <c r="A86" s="44"/>
      <c r="B86" s="44"/>
      <c r="C86" s="44"/>
      <c r="D86" s="2" t="s">
        <v>5</v>
      </c>
      <c r="E86" s="27" t="s">
        <v>34</v>
      </c>
      <c r="F86" s="33">
        <f t="shared" si="6"/>
        <v>139.80000000000001</v>
      </c>
      <c r="G86" s="48"/>
      <c r="H86" s="48"/>
      <c r="I86" s="48"/>
    </row>
    <row r="87" spans="1:13" ht="37.5" customHeight="1" x14ac:dyDescent="0.3">
      <c r="A87" s="44"/>
      <c r="B87" s="44"/>
      <c r="C87" s="44"/>
      <c r="D87" s="2" t="s">
        <v>6</v>
      </c>
      <c r="E87" s="27" t="s">
        <v>35</v>
      </c>
      <c r="F87" s="33">
        <f t="shared" si="6"/>
        <v>155.43</v>
      </c>
      <c r="G87" s="48"/>
      <c r="H87" s="48"/>
      <c r="I87" s="48"/>
    </row>
    <row r="88" spans="1:13" ht="18.75" customHeight="1" x14ac:dyDescent="0.3">
      <c r="A88" s="44"/>
      <c r="B88" s="44"/>
      <c r="C88" s="44"/>
      <c r="D88" s="2" t="s">
        <v>7</v>
      </c>
      <c r="E88" s="27" t="s">
        <v>36</v>
      </c>
      <c r="F88" s="33">
        <f t="shared" si="6"/>
        <v>94.69</v>
      </c>
      <c r="G88" s="48"/>
      <c r="H88" s="48"/>
      <c r="I88" s="48"/>
    </row>
    <row r="89" spans="1:13" ht="18.75" customHeight="1" x14ac:dyDescent="0.3">
      <c r="A89" s="44"/>
      <c r="B89" s="44"/>
      <c r="C89" s="44"/>
      <c r="D89" s="2" t="s">
        <v>8</v>
      </c>
      <c r="E89" s="27" t="s">
        <v>37</v>
      </c>
      <c r="F89" s="33">
        <f t="shared" si="6"/>
        <v>94.69</v>
      </c>
      <c r="G89" s="48"/>
      <c r="H89" s="48"/>
      <c r="I89" s="48"/>
    </row>
    <row r="90" spans="1:13" ht="18.75" customHeight="1" x14ac:dyDescent="0.3">
      <c r="A90" s="44"/>
      <c r="B90" s="44"/>
      <c r="C90" s="44"/>
      <c r="D90" s="2" t="s">
        <v>14</v>
      </c>
      <c r="E90" s="27" t="s">
        <v>38</v>
      </c>
      <c r="F90" s="33">
        <f t="shared" si="6"/>
        <v>169.29</v>
      </c>
      <c r="G90" s="48"/>
      <c r="H90" s="48"/>
      <c r="I90" s="48"/>
    </row>
    <row r="91" spans="1:13" ht="18.75" customHeight="1" x14ac:dyDescent="0.3">
      <c r="A91" s="44"/>
      <c r="B91" s="44"/>
      <c r="C91" s="44"/>
      <c r="D91" s="2" t="s">
        <v>10</v>
      </c>
      <c r="E91" s="27" t="s">
        <v>39</v>
      </c>
      <c r="F91" s="33">
        <f t="shared" si="6"/>
        <v>207.04</v>
      </c>
      <c r="G91" s="48"/>
      <c r="H91" s="48"/>
      <c r="I91" s="48"/>
    </row>
    <row r="92" spans="1:13" ht="18.75" customHeight="1" x14ac:dyDescent="0.3">
      <c r="A92" s="44"/>
      <c r="B92" s="44"/>
      <c r="C92" s="44"/>
      <c r="D92" s="3" t="s">
        <v>15</v>
      </c>
      <c r="E92" s="27" t="s">
        <v>41</v>
      </c>
      <c r="F92" s="33">
        <f t="shared" si="6"/>
        <v>449.32</v>
      </c>
      <c r="G92" s="48"/>
      <c r="H92" s="48"/>
      <c r="I92" s="48"/>
    </row>
    <row r="93" spans="1:13" ht="18.75" customHeight="1" x14ac:dyDescent="0.3">
      <c r="A93" s="44"/>
      <c r="B93" s="44"/>
      <c r="C93" s="44"/>
      <c r="D93" s="3" t="s">
        <v>12</v>
      </c>
      <c r="E93" s="27" t="s">
        <v>40</v>
      </c>
      <c r="F93" s="33">
        <f t="shared" si="6"/>
        <v>308.58999999999997</v>
      </c>
      <c r="G93" s="48"/>
      <c r="H93" s="48"/>
      <c r="I93" s="48"/>
    </row>
    <row r="94" spans="1:13" ht="18.75" customHeight="1" x14ac:dyDescent="0.3">
      <c r="A94" s="44"/>
      <c r="B94" s="44"/>
      <c r="C94" s="44"/>
      <c r="D94" s="3" t="s">
        <v>16</v>
      </c>
      <c r="E94" s="27" t="s">
        <v>47</v>
      </c>
      <c r="F94" s="33">
        <f t="shared" si="6"/>
        <v>261</v>
      </c>
      <c r="G94" s="48"/>
      <c r="H94" s="48"/>
      <c r="I94" s="48"/>
    </row>
    <row r="95" spans="1:13" ht="56.25" customHeight="1" x14ac:dyDescent="0.3">
      <c r="A95" s="45"/>
      <c r="B95" s="44"/>
      <c r="C95" s="44"/>
      <c r="D95" s="2" t="s">
        <v>52</v>
      </c>
      <c r="E95" s="37" t="s">
        <v>87</v>
      </c>
      <c r="F95" s="33">
        <f t="shared" si="6"/>
        <v>340.26</v>
      </c>
      <c r="G95" s="48"/>
      <c r="H95" s="48"/>
      <c r="I95" s="48"/>
    </row>
    <row r="96" spans="1:13" ht="37.5" customHeight="1" x14ac:dyDescent="0.3">
      <c r="A96" s="44"/>
      <c r="B96" s="44"/>
      <c r="C96" s="44"/>
      <c r="D96" s="2" t="s">
        <v>17</v>
      </c>
      <c r="E96" s="27" t="s">
        <v>42</v>
      </c>
      <c r="F96" s="33">
        <f t="shared" si="6"/>
        <v>163.9</v>
      </c>
      <c r="G96" s="48"/>
      <c r="H96" s="48"/>
      <c r="I96" s="48"/>
    </row>
    <row r="97" spans="1:13" ht="37.5" x14ac:dyDescent="0.3">
      <c r="A97" s="44"/>
      <c r="B97" s="44"/>
      <c r="C97" s="44"/>
      <c r="D97" s="14" t="s">
        <v>65</v>
      </c>
      <c r="E97" s="27" t="s">
        <v>60</v>
      </c>
      <c r="F97" s="33">
        <f t="shared" si="6"/>
        <v>272.20999999999998</v>
      </c>
      <c r="G97" s="48"/>
      <c r="H97" s="48"/>
      <c r="I97" s="48"/>
    </row>
    <row r="98" spans="1:13" ht="37.5" customHeight="1" x14ac:dyDescent="0.3">
      <c r="A98" s="44"/>
      <c r="B98" s="44"/>
      <c r="C98" s="44"/>
      <c r="D98" s="14" t="s">
        <v>64</v>
      </c>
      <c r="E98" s="27" t="s">
        <v>59</v>
      </c>
      <c r="F98" s="33">
        <f t="shared" si="6"/>
        <v>272.20999999999998</v>
      </c>
      <c r="G98" s="48"/>
      <c r="H98" s="48"/>
      <c r="I98" s="48"/>
    </row>
    <row r="99" spans="1:13" ht="37.5" customHeight="1" x14ac:dyDescent="0.3">
      <c r="A99" s="44"/>
      <c r="B99" s="44"/>
      <c r="C99" s="44"/>
      <c r="D99" s="14" t="s">
        <v>68</v>
      </c>
      <c r="E99" s="27" t="s">
        <v>51</v>
      </c>
      <c r="F99" s="33">
        <f t="shared" si="6"/>
        <v>272.20999999999998</v>
      </c>
      <c r="G99" s="49"/>
      <c r="H99" s="49"/>
      <c r="I99" s="49"/>
    </row>
    <row r="100" spans="1:13" ht="18.75" customHeight="1" x14ac:dyDescent="0.3">
      <c r="A100" s="44">
        <v>8</v>
      </c>
      <c r="B100" s="44" t="s">
        <v>80</v>
      </c>
      <c r="C100" s="44">
        <v>45</v>
      </c>
      <c r="D100" s="2" t="s">
        <v>4</v>
      </c>
      <c r="E100" s="27"/>
      <c r="F100" s="33"/>
      <c r="G100" s="30"/>
      <c r="H100" s="28"/>
      <c r="I100" s="28"/>
    </row>
    <row r="101" spans="1:13" ht="37.5" customHeight="1" x14ac:dyDescent="0.3">
      <c r="A101" s="44"/>
      <c r="B101" s="44"/>
      <c r="C101" s="44"/>
      <c r="D101" s="13" t="s">
        <v>66</v>
      </c>
      <c r="E101" s="27" t="s">
        <v>33</v>
      </c>
      <c r="F101" s="33">
        <f t="shared" ref="F101:F116" si="7">VLOOKUP(D101,ДИСП_ВЗРСЛ,3,FALSE)</f>
        <v>156.63999999999999</v>
      </c>
      <c r="G101" s="47">
        <f>F101+F102+F103+F104+F105+F106+F107+F108+F109+F110+F111+F112+F113+F114</f>
        <v>4282.13</v>
      </c>
      <c r="H101" s="47">
        <f>ROUND(G101*1.1,2)</f>
        <v>4710.34</v>
      </c>
      <c r="I101" s="47">
        <f>ROUND(G101*1.5,2)</f>
        <v>6423.2</v>
      </c>
      <c r="K101" s="1">
        <v>3560.45</v>
      </c>
      <c r="L101" s="1">
        <f>ROUND(K101*1.17,2)</f>
        <v>4165.7299999999996</v>
      </c>
      <c r="M101" s="1">
        <f>G101-L101</f>
        <v>116.40000000000055</v>
      </c>
    </row>
    <row r="102" spans="1:13" ht="37.5" customHeight="1" x14ac:dyDescent="0.3">
      <c r="A102" s="44"/>
      <c r="B102" s="44"/>
      <c r="C102" s="44"/>
      <c r="D102" s="2" t="s">
        <v>5</v>
      </c>
      <c r="E102" s="27" t="s">
        <v>34</v>
      </c>
      <c r="F102" s="33">
        <f t="shared" si="7"/>
        <v>139.80000000000001</v>
      </c>
      <c r="G102" s="48"/>
      <c r="H102" s="48"/>
      <c r="I102" s="48"/>
    </row>
    <row r="103" spans="1:13" ht="37.5" customHeight="1" x14ac:dyDescent="0.3">
      <c r="A103" s="44"/>
      <c r="B103" s="44"/>
      <c r="C103" s="44"/>
      <c r="D103" s="2" t="s">
        <v>6</v>
      </c>
      <c r="E103" s="27" t="s">
        <v>35</v>
      </c>
      <c r="F103" s="33">
        <f t="shared" si="7"/>
        <v>155.43</v>
      </c>
      <c r="G103" s="48"/>
      <c r="H103" s="48"/>
      <c r="I103" s="48"/>
    </row>
    <row r="104" spans="1:13" ht="18.75" customHeight="1" x14ac:dyDescent="0.3">
      <c r="A104" s="44"/>
      <c r="B104" s="44"/>
      <c r="C104" s="44"/>
      <c r="D104" s="2" t="s">
        <v>7</v>
      </c>
      <c r="E104" s="27" t="s">
        <v>36</v>
      </c>
      <c r="F104" s="33">
        <f t="shared" si="7"/>
        <v>94.69</v>
      </c>
      <c r="G104" s="48"/>
      <c r="H104" s="48"/>
      <c r="I104" s="48"/>
    </row>
    <row r="105" spans="1:13" ht="18.75" customHeight="1" x14ac:dyDescent="0.3">
      <c r="A105" s="44"/>
      <c r="B105" s="44"/>
      <c r="C105" s="44"/>
      <c r="D105" s="2" t="s">
        <v>8</v>
      </c>
      <c r="E105" s="27" t="s">
        <v>37</v>
      </c>
      <c r="F105" s="33">
        <f t="shared" si="7"/>
        <v>94.69</v>
      </c>
      <c r="G105" s="48"/>
      <c r="H105" s="48"/>
      <c r="I105" s="48"/>
    </row>
    <row r="106" spans="1:13" ht="18.75" customHeight="1" x14ac:dyDescent="0.3">
      <c r="A106" s="44"/>
      <c r="B106" s="44"/>
      <c r="C106" s="44"/>
      <c r="D106" s="2" t="s">
        <v>14</v>
      </c>
      <c r="E106" s="27" t="s">
        <v>38</v>
      </c>
      <c r="F106" s="33">
        <f t="shared" si="7"/>
        <v>169.29</v>
      </c>
      <c r="G106" s="48"/>
      <c r="H106" s="48"/>
      <c r="I106" s="48"/>
    </row>
    <row r="107" spans="1:13" ht="18.75" customHeight="1" x14ac:dyDescent="0.3">
      <c r="A107" s="44"/>
      <c r="B107" s="44"/>
      <c r="C107" s="44"/>
      <c r="D107" s="3" t="s">
        <v>15</v>
      </c>
      <c r="E107" s="27" t="s">
        <v>41</v>
      </c>
      <c r="F107" s="33">
        <f t="shared" si="7"/>
        <v>449.32</v>
      </c>
      <c r="G107" s="48"/>
      <c r="H107" s="48"/>
      <c r="I107" s="48"/>
    </row>
    <row r="108" spans="1:13" ht="42" customHeight="1" x14ac:dyDescent="0.3">
      <c r="A108" s="44"/>
      <c r="B108" s="44"/>
      <c r="C108" s="44"/>
      <c r="D108" s="2" t="s">
        <v>53</v>
      </c>
      <c r="E108" s="27" t="s">
        <v>54</v>
      </c>
      <c r="F108" s="33">
        <f t="shared" si="7"/>
        <v>250.39</v>
      </c>
      <c r="G108" s="48"/>
      <c r="H108" s="48"/>
      <c r="I108" s="48"/>
    </row>
    <row r="109" spans="1:13" ht="18.75" customHeight="1" x14ac:dyDescent="0.3">
      <c r="A109" s="44"/>
      <c r="B109" s="44"/>
      <c r="C109" s="44"/>
      <c r="D109" s="3" t="s">
        <v>12</v>
      </c>
      <c r="E109" s="27" t="s">
        <v>40</v>
      </c>
      <c r="F109" s="33">
        <f t="shared" si="7"/>
        <v>308.58999999999997</v>
      </c>
      <c r="G109" s="48"/>
      <c r="H109" s="48"/>
      <c r="I109" s="48"/>
    </row>
    <row r="110" spans="1:13" ht="18.75" customHeight="1" x14ac:dyDescent="0.3">
      <c r="A110" s="44"/>
      <c r="B110" s="44"/>
      <c r="C110" s="44"/>
      <c r="D110" s="3" t="s">
        <v>16</v>
      </c>
      <c r="E110" s="27" t="s">
        <v>47</v>
      </c>
      <c r="F110" s="33">
        <f t="shared" si="7"/>
        <v>261</v>
      </c>
      <c r="G110" s="48"/>
      <c r="H110" s="48"/>
      <c r="I110" s="48"/>
    </row>
    <row r="111" spans="1:13" ht="56.25" customHeight="1" x14ac:dyDescent="0.3">
      <c r="A111" s="45"/>
      <c r="B111" s="44"/>
      <c r="C111" s="44"/>
      <c r="D111" s="2" t="s">
        <v>52</v>
      </c>
      <c r="E111" s="37" t="s">
        <v>87</v>
      </c>
      <c r="F111" s="33">
        <f t="shared" si="7"/>
        <v>340.26</v>
      </c>
      <c r="G111" s="48"/>
      <c r="H111" s="48"/>
      <c r="I111" s="48"/>
    </row>
    <row r="112" spans="1:13" ht="18.75" customHeight="1" x14ac:dyDescent="0.3">
      <c r="A112" s="44"/>
      <c r="B112" s="44"/>
      <c r="C112" s="44"/>
      <c r="D112" s="3" t="s">
        <v>20</v>
      </c>
      <c r="E112" s="27" t="s">
        <v>43</v>
      </c>
      <c r="F112" s="33">
        <f t="shared" si="7"/>
        <v>1244.18</v>
      </c>
      <c r="G112" s="48"/>
      <c r="H112" s="48"/>
      <c r="I112" s="48"/>
    </row>
    <row r="113" spans="1:13" ht="37.5" customHeight="1" x14ac:dyDescent="0.3">
      <c r="A113" s="44"/>
      <c r="B113" s="44"/>
      <c r="C113" s="44"/>
      <c r="D113" s="4" t="s">
        <v>21</v>
      </c>
      <c r="E113" s="24" t="s">
        <v>62</v>
      </c>
      <c r="F113" s="33">
        <f t="shared" si="7"/>
        <v>345.64</v>
      </c>
      <c r="G113" s="48"/>
      <c r="H113" s="48"/>
      <c r="I113" s="48"/>
    </row>
    <row r="114" spans="1:13" ht="37.5" x14ac:dyDescent="0.3">
      <c r="A114" s="44"/>
      <c r="B114" s="44"/>
      <c r="C114" s="44"/>
      <c r="D114" s="14" t="s">
        <v>65</v>
      </c>
      <c r="E114" s="27" t="s">
        <v>60</v>
      </c>
      <c r="F114" s="33">
        <f t="shared" si="7"/>
        <v>272.20999999999998</v>
      </c>
      <c r="G114" s="48"/>
      <c r="H114" s="48"/>
      <c r="I114" s="48"/>
    </row>
    <row r="115" spans="1:13" ht="37.5" customHeight="1" x14ac:dyDescent="0.3">
      <c r="A115" s="44"/>
      <c r="B115" s="44"/>
      <c r="C115" s="44"/>
      <c r="D115" s="14" t="s">
        <v>64</v>
      </c>
      <c r="E115" s="27" t="s">
        <v>59</v>
      </c>
      <c r="F115" s="33">
        <f t="shared" si="7"/>
        <v>272.20999999999998</v>
      </c>
      <c r="G115" s="48"/>
      <c r="H115" s="48"/>
      <c r="I115" s="48"/>
    </row>
    <row r="116" spans="1:13" ht="37.5" customHeight="1" x14ac:dyDescent="0.3">
      <c r="A116" s="44"/>
      <c r="B116" s="44"/>
      <c r="C116" s="44"/>
      <c r="D116" s="14" t="s">
        <v>68</v>
      </c>
      <c r="E116" s="27" t="s">
        <v>51</v>
      </c>
      <c r="F116" s="33">
        <f t="shared" si="7"/>
        <v>272.20999999999998</v>
      </c>
      <c r="G116" s="49"/>
      <c r="H116" s="49"/>
      <c r="I116" s="49"/>
    </row>
    <row r="117" spans="1:13" ht="18.75" customHeight="1" x14ac:dyDescent="0.3">
      <c r="A117" s="44">
        <v>9</v>
      </c>
      <c r="B117" s="44" t="s">
        <v>81</v>
      </c>
      <c r="C117" s="44">
        <v>50</v>
      </c>
      <c r="D117" s="2" t="s">
        <v>4</v>
      </c>
      <c r="E117" s="27"/>
      <c r="F117" s="33"/>
      <c r="G117" s="30"/>
      <c r="H117" s="28"/>
      <c r="I117" s="28"/>
    </row>
    <row r="118" spans="1:13" ht="37.5" customHeight="1" x14ac:dyDescent="0.3">
      <c r="A118" s="44"/>
      <c r="B118" s="44"/>
      <c r="C118" s="44"/>
      <c r="D118" s="13" t="s">
        <v>66</v>
      </c>
      <c r="E118" s="27" t="s">
        <v>33</v>
      </c>
      <c r="F118" s="33">
        <f t="shared" ref="F118:F133" si="8">VLOOKUP(D118,ДИСП_ВЗРСЛ,3,FALSE)</f>
        <v>156.63999999999999</v>
      </c>
      <c r="G118" s="47">
        <f>F118+F119+F120+F121+F122+F123+F124+F125+F126+F127+F128+F129+F130+F131</f>
        <v>3158.5</v>
      </c>
      <c r="H118" s="47">
        <f>ROUND(G118*1.1,2)</f>
        <v>3474.35</v>
      </c>
      <c r="I118" s="47">
        <f>ROUND(G118*1.5,2)</f>
        <v>4737.75</v>
      </c>
      <c r="K118" s="1">
        <v>2997.1</v>
      </c>
      <c r="L118" s="1">
        <f>ROUND(K118*1.17,2)</f>
        <v>3506.61</v>
      </c>
      <c r="M118" s="1">
        <f>G118-L118</f>
        <v>-348.11000000000013</v>
      </c>
    </row>
    <row r="119" spans="1:13" ht="37.5" customHeight="1" x14ac:dyDescent="0.3">
      <c r="A119" s="44"/>
      <c r="B119" s="44"/>
      <c r="C119" s="44"/>
      <c r="D119" s="2" t="s">
        <v>5</v>
      </c>
      <c r="E119" s="27" t="s">
        <v>34</v>
      </c>
      <c r="F119" s="33">
        <f t="shared" si="8"/>
        <v>139.80000000000001</v>
      </c>
      <c r="G119" s="48"/>
      <c r="H119" s="48"/>
      <c r="I119" s="48"/>
    </row>
    <row r="120" spans="1:13" ht="37.5" customHeight="1" x14ac:dyDescent="0.3">
      <c r="A120" s="44"/>
      <c r="B120" s="44"/>
      <c r="C120" s="44"/>
      <c r="D120" s="2" t="s">
        <v>6</v>
      </c>
      <c r="E120" s="27" t="s">
        <v>35</v>
      </c>
      <c r="F120" s="33">
        <f t="shared" si="8"/>
        <v>155.43</v>
      </c>
      <c r="G120" s="48"/>
      <c r="H120" s="48"/>
      <c r="I120" s="48"/>
    </row>
    <row r="121" spans="1:13" ht="18.75" customHeight="1" x14ac:dyDescent="0.3">
      <c r="A121" s="44"/>
      <c r="B121" s="44"/>
      <c r="C121" s="44"/>
      <c r="D121" s="2" t="s">
        <v>7</v>
      </c>
      <c r="E121" s="27" t="s">
        <v>36</v>
      </c>
      <c r="F121" s="33">
        <f t="shared" si="8"/>
        <v>94.69</v>
      </c>
      <c r="G121" s="48"/>
      <c r="H121" s="48"/>
      <c r="I121" s="48"/>
    </row>
    <row r="122" spans="1:13" ht="18.75" customHeight="1" x14ac:dyDescent="0.3">
      <c r="A122" s="44"/>
      <c r="B122" s="44"/>
      <c r="C122" s="44"/>
      <c r="D122" s="2" t="s">
        <v>8</v>
      </c>
      <c r="E122" s="27" t="s">
        <v>37</v>
      </c>
      <c r="F122" s="33">
        <f t="shared" si="8"/>
        <v>94.69</v>
      </c>
      <c r="G122" s="48"/>
      <c r="H122" s="48"/>
      <c r="I122" s="48"/>
    </row>
    <row r="123" spans="1:13" ht="18.75" customHeight="1" x14ac:dyDescent="0.3">
      <c r="A123" s="44"/>
      <c r="B123" s="44"/>
      <c r="C123" s="44"/>
      <c r="D123" s="2" t="s">
        <v>14</v>
      </c>
      <c r="E123" s="27" t="s">
        <v>38</v>
      </c>
      <c r="F123" s="33">
        <f t="shared" si="8"/>
        <v>169.29</v>
      </c>
      <c r="G123" s="48"/>
      <c r="H123" s="48"/>
      <c r="I123" s="48"/>
    </row>
    <row r="124" spans="1:13" ht="18.75" customHeight="1" x14ac:dyDescent="0.3">
      <c r="A124" s="44"/>
      <c r="B124" s="44"/>
      <c r="C124" s="44"/>
      <c r="D124" s="2" t="s">
        <v>10</v>
      </c>
      <c r="E124" s="27" t="s">
        <v>39</v>
      </c>
      <c r="F124" s="33">
        <f t="shared" si="8"/>
        <v>207.04</v>
      </c>
      <c r="G124" s="48"/>
      <c r="H124" s="48"/>
      <c r="I124" s="48"/>
    </row>
    <row r="125" spans="1:13" ht="18.75" customHeight="1" x14ac:dyDescent="0.3">
      <c r="A125" s="44"/>
      <c r="B125" s="44"/>
      <c r="C125" s="44"/>
      <c r="D125" s="3" t="s">
        <v>15</v>
      </c>
      <c r="E125" s="27" t="s">
        <v>41</v>
      </c>
      <c r="F125" s="33">
        <f t="shared" si="8"/>
        <v>449.32</v>
      </c>
      <c r="G125" s="48"/>
      <c r="H125" s="48"/>
      <c r="I125" s="48"/>
    </row>
    <row r="126" spans="1:13" ht="18.75" customHeight="1" x14ac:dyDescent="0.3">
      <c r="A126" s="44"/>
      <c r="B126" s="44"/>
      <c r="C126" s="44"/>
      <c r="D126" s="3" t="s">
        <v>12</v>
      </c>
      <c r="E126" s="27" t="s">
        <v>40</v>
      </c>
      <c r="F126" s="33">
        <f t="shared" si="8"/>
        <v>308.58999999999997</v>
      </c>
      <c r="G126" s="48"/>
      <c r="H126" s="48"/>
      <c r="I126" s="48"/>
    </row>
    <row r="127" spans="1:13" ht="18.75" customHeight="1" x14ac:dyDescent="0.3">
      <c r="A127" s="44"/>
      <c r="B127" s="44"/>
      <c r="C127" s="44"/>
      <c r="D127" s="3" t="s">
        <v>16</v>
      </c>
      <c r="E127" s="27" t="s">
        <v>47</v>
      </c>
      <c r="F127" s="33">
        <f t="shared" si="8"/>
        <v>261</v>
      </c>
      <c r="G127" s="48"/>
      <c r="H127" s="48"/>
      <c r="I127" s="48"/>
    </row>
    <row r="128" spans="1:13" ht="37.5" customHeight="1" x14ac:dyDescent="0.3">
      <c r="A128" s="44"/>
      <c r="B128" s="44"/>
      <c r="C128" s="44"/>
      <c r="D128" s="2" t="s">
        <v>17</v>
      </c>
      <c r="E128" s="27" t="s">
        <v>42</v>
      </c>
      <c r="F128" s="33">
        <f t="shared" si="8"/>
        <v>163.9</v>
      </c>
      <c r="G128" s="48"/>
      <c r="H128" s="48"/>
      <c r="I128" s="48"/>
    </row>
    <row r="129" spans="1:13" ht="37.5" customHeight="1" x14ac:dyDescent="0.3">
      <c r="A129" s="44"/>
      <c r="B129" s="44"/>
      <c r="C129" s="44"/>
      <c r="D129" s="4" t="s">
        <v>21</v>
      </c>
      <c r="E129" s="24" t="s">
        <v>62</v>
      </c>
      <c r="F129" s="33">
        <f t="shared" si="8"/>
        <v>345.64</v>
      </c>
      <c r="G129" s="48"/>
      <c r="H129" s="48"/>
      <c r="I129" s="48"/>
    </row>
    <row r="130" spans="1:13" ht="56.25" customHeight="1" x14ac:dyDescent="0.3">
      <c r="A130" s="44"/>
      <c r="B130" s="44"/>
      <c r="C130" s="44"/>
      <c r="D130" s="2" t="s">
        <v>52</v>
      </c>
      <c r="E130" s="37" t="s">
        <v>87</v>
      </c>
      <c r="F130" s="33">
        <f t="shared" si="8"/>
        <v>340.26</v>
      </c>
      <c r="G130" s="48"/>
      <c r="H130" s="48"/>
      <c r="I130" s="48"/>
    </row>
    <row r="131" spans="1:13" ht="37.5" x14ac:dyDescent="0.3">
      <c r="A131" s="44"/>
      <c r="B131" s="44"/>
      <c r="C131" s="44"/>
      <c r="D131" s="14" t="s">
        <v>65</v>
      </c>
      <c r="E131" s="27" t="s">
        <v>60</v>
      </c>
      <c r="F131" s="33">
        <f t="shared" si="8"/>
        <v>272.20999999999998</v>
      </c>
      <c r="G131" s="48"/>
      <c r="H131" s="48"/>
      <c r="I131" s="48"/>
    </row>
    <row r="132" spans="1:13" ht="37.5" customHeight="1" x14ac:dyDescent="0.3">
      <c r="A132" s="44"/>
      <c r="B132" s="44"/>
      <c r="C132" s="44"/>
      <c r="D132" s="14" t="s">
        <v>64</v>
      </c>
      <c r="E132" s="27" t="s">
        <v>59</v>
      </c>
      <c r="F132" s="33">
        <f t="shared" si="8"/>
        <v>272.20999999999998</v>
      </c>
      <c r="G132" s="48"/>
      <c r="H132" s="48"/>
      <c r="I132" s="48"/>
    </row>
    <row r="133" spans="1:13" ht="37.5" customHeight="1" x14ac:dyDescent="0.3">
      <c r="A133" s="44"/>
      <c r="B133" s="44"/>
      <c r="C133" s="44"/>
      <c r="D133" s="14" t="s">
        <v>68</v>
      </c>
      <c r="E133" s="27" t="s">
        <v>51</v>
      </c>
      <c r="F133" s="33">
        <f t="shared" si="8"/>
        <v>272.20999999999998</v>
      </c>
      <c r="G133" s="49"/>
      <c r="H133" s="49"/>
      <c r="I133" s="49"/>
    </row>
    <row r="134" spans="1:13" ht="18.75" customHeight="1" x14ac:dyDescent="0.3">
      <c r="A134" s="44">
        <v>10</v>
      </c>
      <c r="B134" s="44" t="s">
        <v>80</v>
      </c>
      <c r="C134" s="44" t="s">
        <v>22</v>
      </c>
      <c r="D134" s="2" t="s">
        <v>4</v>
      </c>
      <c r="E134" s="27"/>
      <c r="F134" s="33"/>
      <c r="G134" s="30"/>
      <c r="H134" s="28"/>
      <c r="I134" s="28"/>
    </row>
    <row r="135" spans="1:13" ht="37.5" customHeight="1" x14ac:dyDescent="0.3">
      <c r="A135" s="44"/>
      <c r="B135" s="44"/>
      <c r="C135" s="44"/>
      <c r="D135" s="13" t="s">
        <v>66</v>
      </c>
      <c r="E135" s="27" t="s">
        <v>33</v>
      </c>
      <c r="F135" s="33">
        <f t="shared" ref="F135:F147" si="9">VLOOKUP(D135,ДИСП_ВЗРСЛ,3,FALSE)</f>
        <v>156.63999999999999</v>
      </c>
      <c r="G135" s="47">
        <f>F135+F136+F137+F138+F139+F140+F141+F142+F143+F144+F145</f>
        <v>2441.92</v>
      </c>
      <c r="H135" s="47">
        <f>ROUND(G135*1.1,2)</f>
        <v>2686.11</v>
      </c>
      <c r="I135" s="47">
        <f>ROUND(G135*1.5,2)</f>
        <v>3662.88</v>
      </c>
      <c r="K135" s="1">
        <v>2042.38</v>
      </c>
      <c r="L135" s="1">
        <f>ROUND(K135*1.17,2)</f>
        <v>2389.58</v>
      </c>
      <c r="M135" s="1">
        <f>G135-L135</f>
        <v>52.340000000000146</v>
      </c>
    </row>
    <row r="136" spans="1:13" ht="37.5" customHeight="1" x14ac:dyDescent="0.3">
      <c r="A136" s="44"/>
      <c r="B136" s="44"/>
      <c r="C136" s="44"/>
      <c r="D136" s="2" t="s">
        <v>5</v>
      </c>
      <c r="E136" s="27" t="s">
        <v>34</v>
      </c>
      <c r="F136" s="33">
        <f t="shared" si="9"/>
        <v>139.80000000000001</v>
      </c>
      <c r="G136" s="48"/>
      <c r="H136" s="48"/>
      <c r="I136" s="48"/>
    </row>
    <row r="137" spans="1:13" ht="37.5" customHeight="1" x14ac:dyDescent="0.3">
      <c r="A137" s="44"/>
      <c r="B137" s="44"/>
      <c r="C137" s="44"/>
      <c r="D137" s="2" t="s">
        <v>6</v>
      </c>
      <c r="E137" s="27" t="s">
        <v>35</v>
      </c>
      <c r="F137" s="33">
        <f t="shared" si="9"/>
        <v>155.43</v>
      </c>
      <c r="G137" s="48"/>
      <c r="H137" s="48"/>
      <c r="I137" s="48"/>
    </row>
    <row r="138" spans="1:13" ht="18.75" customHeight="1" x14ac:dyDescent="0.3">
      <c r="A138" s="44"/>
      <c r="B138" s="44"/>
      <c r="C138" s="44"/>
      <c r="D138" s="2" t="s">
        <v>7</v>
      </c>
      <c r="E138" s="27" t="s">
        <v>36</v>
      </c>
      <c r="F138" s="33">
        <f t="shared" si="9"/>
        <v>94.69</v>
      </c>
      <c r="G138" s="48"/>
      <c r="H138" s="48"/>
      <c r="I138" s="48"/>
    </row>
    <row r="139" spans="1:13" ht="18.75" customHeight="1" x14ac:dyDescent="0.3">
      <c r="A139" s="44"/>
      <c r="B139" s="44"/>
      <c r="C139" s="44"/>
      <c r="D139" s="2" t="s">
        <v>8</v>
      </c>
      <c r="E139" s="27" t="s">
        <v>37</v>
      </c>
      <c r="F139" s="33">
        <f t="shared" si="9"/>
        <v>94.69</v>
      </c>
      <c r="G139" s="48"/>
      <c r="H139" s="48"/>
      <c r="I139" s="48"/>
    </row>
    <row r="140" spans="1:13" ht="18.75" customHeight="1" x14ac:dyDescent="0.3">
      <c r="A140" s="44"/>
      <c r="B140" s="44"/>
      <c r="C140" s="44"/>
      <c r="D140" s="2" t="s">
        <v>14</v>
      </c>
      <c r="E140" s="27" t="s">
        <v>38</v>
      </c>
      <c r="F140" s="33">
        <f t="shared" si="9"/>
        <v>169.29</v>
      </c>
      <c r="G140" s="48"/>
      <c r="H140" s="48"/>
      <c r="I140" s="48"/>
    </row>
    <row r="141" spans="1:13" ht="18.75" customHeight="1" x14ac:dyDescent="0.3">
      <c r="A141" s="44"/>
      <c r="B141" s="44"/>
      <c r="C141" s="44"/>
      <c r="D141" s="3" t="s">
        <v>15</v>
      </c>
      <c r="E141" s="27" t="s">
        <v>41</v>
      </c>
      <c r="F141" s="33">
        <f t="shared" si="9"/>
        <v>449.32</v>
      </c>
      <c r="G141" s="48"/>
      <c r="H141" s="48"/>
      <c r="I141" s="48"/>
    </row>
    <row r="142" spans="1:13" ht="18.75" customHeight="1" x14ac:dyDescent="0.3">
      <c r="A142" s="44"/>
      <c r="B142" s="44"/>
      <c r="C142" s="44"/>
      <c r="D142" s="3" t="s">
        <v>12</v>
      </c>
      <c r="E142" s="27" t="s">
        <v>40</v>
      </c>
      <c r="F142" s="33">
        <f t="shared" si="9"/>
        <v>308.58999999999997</v>
      </c>
      <c r="G142" s="48"/>
      <c r="H142" s="48"/>
      <c r="I142" s="48"/>
    </row>
    <row r="143" spans="1:13" ht="18.75" customHeight="1" x14ac:dyDescent="0.3">
      <c r="A143" s="44"/>
      <c r="B143" s="44"/>
      <c r="C143" s="44"/>
      <c r="D143" s="3" t="s">
        <v>16</v>
      </c>
      <c r="E143" s="27" t="s">
        <v>47</v>
      </c>
      <c r="F143" s="33">
        <f t="shared" si="9"/>
        <v>261</v>
      </c>
      <c r="G143" s="48"/>
      <c r="H143" s="48"/>
      <c r="I143" s="48"/>
    </row>
    <row r="144" spans="1:13" ht="56.25" customHeight="1" x14ac:dyDescent="0.3">
      <c r="A144" s="45"/>
      <c r="B144" s="44"/>
      <c r="C144" s="44"/>
      <c r="D144" s="2" t="s">
        <v>52</v>
      </c>
      <c r="E144" s="37" t="s">
        <v>87</v>
      </c>
      <c r="F144" s="33">
        <f t="shared" si="9"/>
        <v>340.26</v>
      </c>
      <c r="G144" s="48"/>
      <c r="H144" s="48"/>
      <c r="I144" s="48"/>
    </row>
    <row r="145" spans="1:13" ht="37.5" x14ac:dyDescent="0.3">
      <c r="A145" s="44"/>
      <c r="B145" s="44"/>
      <c r="C145" s="44"/>
      <c r="D145" s="14" t="s">
        <v>65</v>
      </c>
      <c r="E145" s="27" t="s">
        <v>60</v>
      </c>
      <c r="F145" s="33">
        <f t="shared" si="9"/>
        <v>272.20999999999998</v>
      </c>
      <c r="G145" s="48"/>
      <c r="H145" s="48"/>
      <c r="I145" s="48"/>
    </row>
    <row r="146" spans="1:13" ht="37.5" customHeight="1" x14ac:dyDescent="0.3">
      <c r="A146" s="44"/>
      <c r="B146" s="44"/>
      <c r="C146" s="44"/>
      <c r="D146" s="14" t="s">
        <v>64</v>
      </c>
      <c r="E146" s="27" t="s">
        <v>59</v>
      </c>
      <c r="F146" s="33">
        <f t="shared" si="9"/>
        <v>272.20999999999998</v>
      </c>
      <c r="G146" s="48"/>
      <c r="H146" s="48"/>
      <c r="I146" s="48"/>
    </row>
    <row r="147" spans="1:13" ht="37.5" customHeight="1" x14ac:dyDescent="0.3">
      <c r="A147" s="44"/>
      <c r="B147" s="44"/>
      <c r="C147" s="44"/>
      <c r="D147" s="14" t="s">
        <v>68</v>
      </c>
      <c r="E147" s="27" t="s">
        <v>51</v>
      </c>
      <c r="F147" s="33">
        <f t="shared" si="9"/>
        <v>272.20999999999998</v>
      </c>
      <c r="G147" s="49"/>
      <c r="H147" s="49"/>
      <c r="I147" s="49"/>
    </row>
    <row r="148" spans="1:13" ht="18.75" customHeight="1" x14ac:dyDescent="0.3">
      <c r="A148" s="44">
        <v>11</v>
      </c>
      <c r="B148" s="44" t="s">
        <v>81</v>
      </c>
      <c r="C148" s="44">
        <v>55</v>
      </c>
      <c r="D148" s="2" t="s">
        <v>4</v>
      </c>
      <c r="E148" s="27"/>
      <c r="F148" s="33"/>
      <c r="G148" s="30"/>
      <c r="H148" s="28"/>
      <c r="I148" s="28"/>
    </row>
    <row r="149" spans="1:13" ht="37.5" customHeight="1" x14ac:dyDescent="0.3">
      <c r="A149" s="44"/>
      <c r="B149" s="44"/>
      <c r="C149" s="44"/>
      <c r="D149" s="13" t="s">
        <v>66</v>
      </c>
      <c r="E149" s="27" t="s">
        <v>33</v>
      </c>
      <c r="F149" s="33">
        <f t="shared" ref="F149:F163" si="10">VLOOKUP(D149,ДИСП_ВЗРСЛ,3,FALSE)</f>
        <v>156.63999999999999</v>
      </c>
      <c r="G149" s="47">
        <f>F149+F150+F151+F152+F153+F154+F155+F156+F157+F158+F159+F160+F161</f>
        <v>3037.95</v>
      </c>
      <c r="H149" s="47">
        <f>ROUND(G149*1.1,2)</f>
        <v>3341.75</v>
      </c>
      <c r="I149" s="47">
        <f>ROUND(G149*1.5,2)</f>
        <v>4556.93</v>
      </c>
      <c r="K149" s="1">
        <v>2333.63</v>
      </c>
      <c r="L149" s="1">
        <f>ROUND(K149*1.17,2)</f>
        <v>2730.35</v>
      </c>
      <c r="M149" s="1">
        <f>G149-L149</f>
        <v>307.59999999999991</v>
      </c>
    </row>
    <row r="150" spans="1:13" ht="37.5" customHeight="1" x14ac:dyDescent="0.3">
      <c r="A150" s="44"/>
      <c r="B150" s="44"/>
      <c r="C150" s="44"/>
      <c r="D150" s="2" t="s">
        <v>5</v>
      </c>
      <c r="E150" s="27" t="s">
        <v>34</v>
      </c>
      <c r="F150" s="33">
        <f t="shared" si="10"/>
        <v>139.80000000000001</v>
      </c>
      <c r="G150" s="48"/>
      <c r="H150" s="48"/>
      <c r="I150" s="48"/>
    </row>
    <row r="151" spans="1:13" ht="37.5" customHeight="1" x14ac:dyDescent="0.3">
      <c r="A151" s="44"/>
      <c r="B151" s="44"/>
      <c r="C151" s="44"/>
      <c r="D151" s="2" t="s">
        <v>6</v>
      </c>
      <c r="E151" s="27" t="s">
        <v>35</v>
      </c>
      <c r="F151" s="33">
        <f t="shared" si="10"/>
        <v>155.43</v>
      </c>
      <c r="G151" s="48"/>
      <c r="H151" s="48"/>
      <c r="I151" s="48"/>
    </row>
    <row r="152" spans="1:13" ht="18.75" customHeight="1" x14ac:dyDescent="0.3">
      <c r="A152" s="44"/>
      <c r="B152" s="44"/>
      <c r="C152" s="44"/>
      <c r="D152" s="2" t="s">
        <v>7</v>
      </c>
      <c r="E152" s="27" t="s">
        <v>36</v>
      </c>
      <c r="F152" s="33">
        <f t="shared" si="10"/>
        <v>94.69</v>
      </c>
      <c r="G152" s="48"/>
      <c r="H152" s="48"/>
      <c r="I152" s="48"/>
    </row>
    <row r="153" spans="1:13" ht="18.75" customHeight="1" x14ac:dyDescent="0.3">
      <c r="A153" s="44"/>
      <c r="B153" s="44"/>
      <c r="C153" s="44"/>
      <c r="D153" s="2" t="s">
        <v>8</v>
      </c>
      <c r="E153" s="27" t="s">
        <v>37</v>
      </c>
      <c r="F153" s="33">
        <f t="shared" si="10"/>
        <v>94.69</v>
      </c>
      <c r="G153" s="48"/>
      <c r="H153" s="48"/>
      <c r="I153" s="48"/>
    </row>
    <row r="154" spans="1:13" ht="18.75" customHeight="1" x14ac:dyDescent="0.3">
      <c r="A154" s="44"/>
      <c r="B154" s="44"/>
      <c r="C154" s="44"/>
      <c r="D154" s="2" t="s">
        <v>14</v>
      </c>
      <c r="E154" s="27" t="s">
        <v>38</v>
      </c>
      <c r="F154" s="33">
        <f t="shared" si="10"/>
        <v>169.29</v>
      </c>
      <c r="G154" s="48"/>
      <c r="H154" s="48"/>
      <c r="I154" s="48"/>
    </row>
    <row r="155" spans="1:13" ht="18.75" customHeight="1" x14ac:dyDescent="0.3">
      <c r="A155" s="44"/>
      <c r="B155" s="44"/>
      <c r="C155" s="44"/>
      <c r="D155" s="3" t="s">
        <v>15</v>
      </c>
      <c r="E155" s="27" t="s">
        <v>41</v>
      </c>
      <c r="F155" s="33">
        <f t="shared" si="10"/>
        <v>449.32</v>
      </c>
      <c r="G155" s="48"/>
      <c r="H155" s="48"/>
      <c r="I155" s="48"/>
    </row>
    <row r="156" spans="1:13" ht="56.25" customHeight="1" x14ac:dyDescent="0.3">
      <c r="A156" s="44"/>
      <c r="B156" s="44"/>
      <c r="C156" s="44"/>
      <c r="D156" s="2" t="s">
        <v>53</v>
      </c>
      <c r="E156" s="27" t="s">
        <v>54</v>
      </c>
      <c r="F156" s="33">
        <f t="shared" si="10"/>
        <v>250.39</v>
      </c>
      <c r="G156" s="48"/>
      <c r="H156" s="48"/>
      <c r="I156" s="48"/>
    </row>
    <row r="157" spans="1:13" ht="18.75" customHeight="1" x14ac:dyDescent="0.3">
      <c r="A157" s="44"/>
      <c r="B157" s="44"/>
      <c r="C157" s="44"/>
      <c r="D157" s="3" t="s">
        <v>12</v>
      </c>
      <c r="E157" s="27" t="s">
        <v>40</v>
      </c>
      <c r="F157" s="33">
        <f t="shared" si="10"/>
        <v>308.58999999999997</v>
      </c>
      <c r="G157" s="48"/>
      <c r="H157" s="48"/>
      <c r="I157" s="48"/>
    </row>
    <row r="158" spans="1:13" ht="18.75" customHeight="1" x14ac:dyDescent="0.3">
      <c r="A158" s="44"/>
      <c r="B158" s="44"/>
      <c r="C158" s="44"/>
      <c r="D158" s="3" t="s">
        <v>16</v>
      </c>
      <c r="E158" s="27" t="s">
        <v>47</v>
      </c>
      <c r="F158" s="33">
        <f t="shared" si="10"/>
        <v>261</v>
      </c>
      <c r="G158" s="48"/>
      <c r="H158" s="48"/>
      <c r="I158" s="48"/>
    </row>
    <row r="159" spans="1:13" ht="37.5" customHeight="1" x14ac:dyDescent="0.3">
      <c r="A159" s="44"/>
      <c r="B159" s="44"/>
      <c r="C159" s="44"/>
      <c r="D159" s="4" t="s">
        <v>21</v>
      </c>
      <c r="E159" s="24" t="s">
        <v>62</v>
      </c>
      <c r="F159" s="33">
        <f t="shared" si="10"/>
        <v>345.64</v>
      </c>
      <c r="G159" s="48"/>
      <c r="H159" s="48"/>
      <c r="I159" s="48"/>
    </row>
    <row r="160" spans="1:13" ht="56.25" customHeight="1" x14ac:dyDescent="0.3">
      <c r="A160" s="44"/>
      <c r="B160" s="44"/>
      <c r="C160" s="44"/>
      <c r="D160" s="2" t="s">
        <v>52</v>
      </c>
      <c r="E160" s="37" t="s">
        <v>87</v>
      </c>
      <c r="F160" s="33">
        <f t="shared" si="10"/>
        <v>340.26</v>
      </c>
      <c r="G160" s="48"/>
      <c r="H160" s="48"/>
      <c r="I160" s="48"/>
    </row>
    <row r="161" spans="1:13" ht="37.5" x14ac:dyDescent="0.3">
      <c r="A161" s="44"/>
      <c r="B161" s="44"/>
      <c r="C161" s="44"/>
      <c r="D161" s="14" t="s">
        <v>65</v>
      </c>
      <c r="E161" s="27" t="s">
        <v>60</v>
      </c>
      <c r="F161" s="33">
        <f t="shared" si="10"/>
        <v>272.20999999999998</v>
      </c>
      <c r="G161" s="48"/>
      <c r="H161" s="48"/>
      <c r="I161" s="48"/>
    </row>
    <row r="162" spans="1:13" ht="37.5" customHeight="1" x14ac:dyDescent="0.3">
      <c r="A162" s="44"/>
      <c r="B162" s="44"/>
      <c r="C162" s="44"/>
      <c r="D162" s="14" t="s">
        <v>64</v>
      </c>
      <c r="E162" s="27" t="s">
        <v>59</v>
      </c>
      <c r="F162" s="33">
        <f t="shared" si="10"/>
        <v>272.20999999999998</v>
      </c>
      <c r="G162" s="48"/>
      <c r="H162" s="48"/>
      <c r="I162" s="48"/>
    </row>
    <row r="163" spans="1:13" ht="37.5" customHeight="1" x14ac:dyDescent="0.3">
      <c r="A163" s="44"/>
      <c r="B163" s="44"/>
      <c r="C163" s="44"/>
      <c r="D163" s="14" t="s">
        <v>68</v>
      </c>
      <c r="E163" s="27" t="s">
        <v>51</v>
      </c>
      <c r="F163" s="33">
        <f t="shared" si="10"/>
        <v>272.20999999999998</v>
      </c>
      <c r="G163" s="49"/>
      <c r="H163" s="49"/>
      <c r="I163" s="49"/>
    </row>
    <row r="164" spans="1:13" ht="18.75" customHeight="1" x14ac:dyDescent="0.3">
      <c r="A164" s="44">
        <v>12</v>
      </c>
      <c r="B164" s="44" t="s">
        <v>80</v>
      </c>
      <c r="C164" s="44" t="s">
        <v>23</v>
      </c>
      <c r="D164" s="2" t="s">
        <v>4</v>
      </c>
      <c r="E164" s="27"/>
      <c r="F164" s="33"/>
      <c r="G164" s="30"/>
      <c r="H164" s="28"/>
      <c r="I164" s="28"/>
    </row>
    <row r="165" spans="1:13" ht="37.5" customHeight="1" x14ac:dyDescent="0.3">
      <c r="A165" s="44"/>
      <c r="B165" s="44"/>
      <c r="C165" s="44"/>
      <c r="D165" s="13" t="s">
        <v>66</v>
      </c>
      <c r="E165" s="27" t="s">
        <v>33</v>
      </c>
      <c r="F165" s="33">
        <f t="shared" ref="F165:F180" si="11">VLOOKUP(D165,ДИСП_ВЗРСЛ,3,FALSE)</f>
        <v>156.63999999999999</v>
      </c>
      <c r="G165" s="47">
        <f>F165+F166+F167+F168+F169+F170+F171+F172+F173+F174+F175+F176+F177+F178</f>
        <v>3158.5</v>
      </c>
      <c r="H165" s="47">
        <f>ROUND(G165*1.1,2)</f>
        <v>3474.35</v>
      </c>
      <c r="I165" s="47">
        <f>ROUND(G165*1.5,2)</f>
        <v>4737.75</v>
      </c>
      <c r="K165" s="1">
        <v>3238.81</v>
      </c>
      <c r="L165" s="1">
        <f>ROUND(K165*1.17,2)</f>
        <v>3789.41</v>
      </c>
      <c r="M165" s="1">
        <f>G165-L165</f>
        <v>-630.90999999999985</v>
      </c>
    </row>
    <row r="166" spans="1:13" ht="37.5" customHeight="1" x14ac:dyDescent="0.3">
      <c r="A166" s="44"/>
      <c r="B166" s="44"/>
      <c r="C166" s="44"/>
      <c r="D166" s="2" t="s">
        <v>5</v>
      </c>
      <c r="E166" s="27" t="s">
        <v>34</v>
      </c>
      <c r="F166" s="33">
        <f t="shared" si="11"/>
        <v>139.80000000000001</v>
      </c>
      <c r="G166" s="48"/>
      <c r="H166" s="48"/>
      <c r="I166" s="48"/>
    </row>
    <row r="167" spans="1:13" ht="37.5" customHeight="1" x14ac:dyDescent="0.3">
      <c r="A167" s="44"/>
      <c r="B167" s="44"/>
      <c r="C167" s="44"/>
      <c r="D167" s="2" t="s">
        <v>6</v>
      </c>
      <c r="E167" s="27" t="s">
        <v>35</v>
      </c>
      <c r="F167" s="33">
        <f t="shared" si="11"/>
        <v>155.43</v>
      </c>
      <c r="G167" s="48"/>
      <c r="H167" s="48"/>
      <c r="I167" s="48"/>
    </row>
    <row r="168" spans="1:13" ht="18.75" customHeight="1" x14ac:dyDescent="0.3">
      <c r="A168" s="44"/>
      <c r="B168" s="44"/>
      <c r="C168" s="44"/>
      <c r="D168" s="2" t="s">
        <v>7</v>
      </c>
      <c r="E168" s="27" t="s">
        <v>36</v>
      </c>
      <c r="F168" s="33">
        <f t="shared" si="11"/>
        <v>94.69</v>
      </c>
      <c r="G168" s="48"/>
      <c r="H168" s="48"/>
      <c r="I168" s="48"/>
    </row>
    <row r="169" spans="1:13" ht="18.75" customHeight="1" x14ac:dyDescent="0.3">
      <c r="A169" s="44"/>
      <c r="B169" s="44"/>
      <c r="C169" s="44"/>
      <c r="D169" s="2" t="s">
        <v>8</v>
      </c>
      <c r="E169" s="27" t="s">
        <v>37</v>
      </c>
      <c r="F169" s="33">
        <f t="shared" si="11"/>
        <v>94.69</v>
      </c>
      <c r="G169" s="48"/>
      <c r="H169" s="48"/>
      <c r="I169" s="48"/>
    </row>
    <row r="170" spans="1:13" ht="18.75" customHeight="1" x14ac:dyDescent="0.3">
      <c r="A170" s="44"/>
      <c r="B170" s="44"/>
      <c r="C170" s="44"/>
      <c r="D170" s="2" t="s">
        <v>14</v>
      </c>
      <c r="E170" s="27" t="s">
        <v>38</v>
      </c>
      <c r="F170" s="33">
        <f t="shared" si="11"/>
        <v>169.29</v>
      </c>
      <c r="G170" s="48"/>
      <c r="H170" s="48"/>
      <c r="I170" s="48"/>
    </row>
    <row r="171" spans="1:13" ht="18.75" customHeight="1" x14ac:dyDescent="0.3">
      <c r="A171" s="44"/>
      <c r="B171" s="44"/>
      <c r="C171" s="44"/>
      <c r="D171" s="2" t="s">
        <v>10</v>
      </c>
      <c r="E171" s="27" t="s">
        <v>39</v>
      </c>
      <c r="F171" s="33">
        <f t="shared" si="11"/>
        <v>207.04</v>
      </c>
      <c r="G171" s="48"/>
      <c r="H171" s="48"/>
      <c r="I171" s="48"/>
    </row>
    <row r="172" spans="1:13" ht="18.75" customHeight="1" x14ac:dyDescent="0.3">
      <c r="A172" s="44"/>
      <c r="B172" s="44"/>
      <c r="C172" s="44"/>
      <c r="D172" s="3" t="s">
        <v>15</v>
      </c>
      <c r="E172" s="27" t="s">
        <v>41</v>
      </c>
      <c r="F172" s="33">
        <f t="shared" si="11"/>
        <v>449.32</v>
      </c>
      <c r="G172" s="48"/>
      <c r="H172" s="48"/>
      <c r="I172" s="48"/>
    </row>
    <row r="173" spans="1:13" ht="18.75" customHeight="1" x14ac:dyDescent="0.3">
      <c r="A173" s="44"/>
      <c r="B173" s="44"/>
      <c r="C173" s="44"/>
      <c r="D173" s="3" t="s">
        <v>12</v>
      </c>
      <c r="E173" s="27" t="s">
        <v>40</v>
      </c>
      <c r="F173" s="33">
        <f t="shared" si="11"/>
        <v>308.58999999999997</v>
      </c>
      <c r="G173" s="48"/>
      <c r="H173" s="48"/>
      <c r="I173" s="48"/>
    </row>
    <row r="174" spans="1:13" ht="18.75" customHeight="1" x14ac:dyDescent="0.3">
      <c r="A174" s="44"/>
      <c r="B174" s="44"/>
      <c r="C174" s="44"/>
      <c r="D174" s="3" t="s">
        <v>16</v>
      </c>
      <c r="E174" s="27" t="s">
        <v>47</v>
      </c>
      <c r="F174" s="33">
        <f t="shared" si="11"/>
        <v>261</v>
      </c>
      <c r="G174" s="48"/>
      <c r="H174" s="48"/>
      <c r="I174" s="48"/>
    </row>
    <row r="175" spans="1:13" ht="56.25" customHeight="1" x14ac:dyDescent="0.3">
      <c r="A175" s="45"/>
      <c r="B175" s="44"/>
      <c r="C175" s="44"/>
      <c r="D175" s="2" t="s">
        <v>52</v>
      </c>
      <c r="E175" s="37" t="s">
        <v>87</v>
      </c>
      <c r="F175" s="33">
        <f t="shared" si="11"/>
        <v>340.26</v>
      </c>
      <c r="G175" s="48"/>
      <c r="H175" s="48"/>
      <c r="I175" s="48"/>
    </row>
    <row r="176" spans="1:13" ht="37.5" customHeight="1" x14ac:dyDescent="0.3">
      <c r="A176" s="44"/>
      <c r="B176" s="44"/>
      <c r="C176" s="44"/>
      <c r="D176" s="2" t="s">
        <v>17</v>
      </c>
      <c r="E176" s="27" t="s">
        <v>42</v>
      </c>
      <c r="F176" s="33">
        <f t="shared" si="11"/>
        <v>163.9</v>
      </c>
      <c r="G176" s="48"/>
      <c r="H176" s="48"/>
      <c r="I176" s="48"/>
    </row>
    <row r="177" spans="1:13" ht="37.5" customHeight="1" x14ac:dyDescent="0.3">
      <c r="A177" s="44"/>
      <c r="B177" s="44"/>
      <c r="C177" s="44"/>
      <c r="D177" s="4" t="s">
        <v>21</v>
      </c>
      <c r="E177" s="24" t="s">
        <v>62</v>
      </c>
      <c r="F177" s="33">
        <f t="shared" si="11"/>
        <v>345.64</v>
      </c>
      <c r="G177" s="48"/>
      <c r="H177" s="48"/>
      <c r="I177" s="48"/>
    </row>
    <row r="178" spans="1:13" ht="37.5" x14ac:dyDescent="0.3">
      <c r="A178" s="44"/>
      <c r="B178" s="44"/>
      <c r="C178" s="44"/>
      <c r="D178" s="14" t="s">
        <v>65</v>
      </c>
      <c r="E178" s="27" t="s">
        <v>60</v>
      </c>
      <c r="F178" s="33">
        <f t="shared" si="11"/>
        <v>272.20999999999998</v>
      </c>
      <c r="G178" s="48"/>
      <c r="H178" s="48"/>
      <c r="I178" s="48"/>
    </row>
    <row r="179" spans="1:13" ht="37.5" customHeight="1" x14ac:dyDescent="0.3">
      <c r="A179" s="44"/>
      <c r="B179" s="44"/>
      <c r="C179" s="44"/>
      <c r="D179" s="14" t="s">
        <v>64</v>
      </c>
      <c r="E179" s="27" t="s">
        <v>59</v>
      </c>
      <c r="F179" s="33">
        <f t="shared" si="11"/>
        <v>272.20999999999998</v>
      </c>
      <c r="G179" s="48"/>
      <c r="H179" s="48"/>
      <c r="I179" s="48"/>
    </row>
    <row r="180" spans="1:13" ht="37.5" customHeight="1" x14ac:dyDescent="0.3">
      <c r="A180" s="44"/>
      <c r="B180" s="44"/>
      <c r="C180" s="44"/>
      <c r="D180" s="14" t="s">
        <v>68</v>
      </c>
      <c r="E180" s="27" t="s">
        <v>51</v>
      </c>
      <c r="F180" s="33">
        <f t="shared" si="11"/>
        <v>272.20999999999998</v>
      </c>
      <c r="G180" s="49"/>
      <c r="H180" s="49"/>
      <c r="I180" s="49"/>
    </row>
    <row r="181" spans="1:13" ht="18.75" customHeight="1" x14ac:dyDescent="0.3">
      <c r="A181" s="44">
        <v>13</v>
      </c>
      <c r="B181" s="44" t="s">
        <v>81</v>
      </c>
      <c r="C181" s="44">
        <v>65</v>
      </c>
      <c r="D181" s="2" t="s">
        <v>4</v>
      </c>
      <c r="E181" s="27"/>
      <c r="F181" s="33"/>
      <c r="G181" s="30"/>
      <c r="H181" s="28"/>
      <c r="I181" s="28"/>
    </row>
    <row r="182" spans="1:13" ht="93.75" customHeight="1" x14ac:dyDescent="0.3">
      <c r="A182" s="44"/>
      <c r="B182" s="44"/>
      <c r="C182" s="44"/>
      <c r="D182" s="13" t="s">
        <v>67</v>
      </c>
      <c r="E182" s="27" t="s">
        <v>90</v>
      </c>
      <c r="F182" s="33">
        <f t="shared" ref="F182:F195" si="12">VLOOKUP(D182,ДИСП_ВЗРСЛ,3,FALSE)</f>
        <v>223.36</v>
      </c>
      <c r="G182" s="47">
        <f>F182+F183+F184+F185+F186+F187+F188+F189+F190+F191+F192+F193</f>
        <v>2753.64</v>
      </c>
      <c r="H182" s="47">
        <f>ROUND(G182*1.1,2)</f>
        <v>3029</v>
      </c>
      <c r="I182" s="47">
        <f>ROUND(G182*1.5,2)</f>
        <v>4130.46</v>
      </c>
      <c r="K182" s="19">
        <v>2384.66</v>
      </c>
      <c r="L182" s="1">
        <f>ROUND(K182*1.17,2)</f>
        <v>2790.05</v>
      </c>
      <c r="M182" s="1">
        <f>G182-L182</f>
        <v>-36.410000000000309</v>
      </c>
    </row>
    <row r="183" spans="1:13" ht="37.5" customHeight="1" x14ac:dyDescent="0.3">
      <c r="A183" s="44"/>
      <c r="B183" s="44"/>
      <c r="C183" s="44"/>
      <c r="D183" s="2" t="s">
        <v>5</v>
      </c>
      <c r="E183" s="27" t="s">
        <v>34</v>
      </c>
      <c r="F183" s="33">
        <f t="shared" si="12"/>
        <v>139.80000000000001</v>
      </c>
      <c r="G183" s="48"/>
      <c r="H183" s="48"/>
      <c r="I183" s="48"/>
    </row>
    <row r="184" spans="1:13" ht="37.5" customHeight="1" x14ac:dyDescent="0.3">
      <c r="A184" s="44"/>
      <c r="B184" s="44"/>
      <c r="C184" s="44"/>
      <c r="D184" s="2" t="s">
        <v>6</v>
      </c>
      <c r="E184" s="27" t="s">
        <v>35</v>
      </c>
      <c r="F184" s="33">
        <f t="shared" si="12"/>
        <v>155.43</v>
      </c>
      <c r="G184" s="48"/>
      <c r="H184" s="48"/>
      <c r="I184" s="48"/>
    </row>
    <row r="185" spans="1:13" ht="18.75" customHeight="1" x14ac:dyDescent="0.3">
      <c r="A185" s="44"/>
      <c r="B185" s="44"/>
      <c r="C185" s="44"/>
      <c r="D185" s="2" t="s">
        <v>7</v>
      </c>
      <c r="E185" s="27" t="s">
        <v>36</v>
      </c>
      <c r="F185" s="33">
        <f t="shared" si="12"/>
        <v>94.69</v>
      </c>
      <c r="G185" s="48"/>
      <c r="H185" s="48"/>
      <c r="I185" s="48"/>
    </row>
    <row r="186" spans="1:13" ht="18.75" customHeight="1" x14ac:dyDescent="0.3">
      <c r="A186" s="44"/>
      <c r="B186" s="44"/>
      <c r="C186" s="44"/>
      <c r="D186" s="2" t="s">
        <v>8</v>
      </c>
      <c r="E186" s="27" t="s">
        <v>37</v>
      </c>
      <c r="F186" s="33">
        <f t="shared" si="12"/>
        <v>94.69</v>
      </c>
      <c r="G186" s="48"/>
      <c r="H186" s="48"/>
      <c r="I186" s="48"/>
    </row>
    <row r="187" spans="1:13" ht="18.75" customHeight="1" x14ac:dyDescent="0.3">
      <c r="A187" s="44"/>
      <c r="B187" s="44"/>
      <c r="C187" s="44"/>
      <c r="D187" s="3" t="s">
        <v>15</v>
      </c>
      <c r="E187" s="27" t="s">
        <v>41</v>
      </c>
      <c r="F187" s="33">
        <f t="shared" si="12"/>
        <v>449.32</v>
      </c>
      <c r="G187" s="48"/>
      <c r="H187" s="48"/>
      <c r="I187" s="48"/>
    </row>
    <row r="188" spans="1:13" ht="56.25" customHeight="1" x14ac:dyDescent="0.3">
      <c r="A188" s="44"/>
      <c r="B188" s="44"/>
      <c r="C188" s="44"/>
      <c r="D188" s="2" t="s">
        <v>53</v>
      </c>
      <c r="E188" s="27" t="s">
        <v>54</v>
      </c>
      <c r="F188" s="33">
        <f t="shared" si="12"/>
        <v>250.39</v>
      </c>
      <c r="G188" s="48"/>
      <c r="H188" s="48"/>
      <c r="I188" s="48"/>
    </row>
    <row r="189" spans="1:13" ht="18.75" customHeight="1" x14ac:dyDescent="0.3">
      <c r="A189" s="44"/>
      <c r="B189" s="44"/>
      <c r="C189" s="44"/>
      <c r="D189" s="3" t="s">
        <v>12</v>
      </c>
      <c r="E189" s="27" t="s">
        <v>40</v>
      </c>
      <c r="F189" s="33">
        <f t="shared" si="12"/>
        <v>308.58999999999997</v>
      </c>
      <c r="G189" s="48"/>
      <c r="H189" s="48"/>
      <c r="I189" s="48"/>
    </row>
    <row r="190" spans="1:13" ht="18.75" customHeight="1" x14ac:dyDescent="0.3">
      <c r="A190" s="44"/>
      <c r="B190" s="44"/>
      <c r="C190" s="44"/>
      <c r="D190" s="3" t="s">
        <v>16</v>
      </c>
      <c r="E190" s="27" t="s">
        <v>47</v>
      </c>
      <c r="F190" s="33">
        <f t="shared" si="12"/>
        <v>261</v>
      </c>
      <c r="G190" s="48"/>
      <c r="H190" s="48"/>
      <c r="I190" s="48"/>
    </row>
    <row r="191" spans="1:13" ht="56.25" customHeight="1" x14ac:dyDescent="0.3">
      <c r="A191" s="45"/>
      <c r="B191" s="44"/>
      <c r="C191" s="44"/>
      <c r="D191" s="2" t="s">
        <v>52</v>
      </c>
      <c r="E191" s="37" t="s">
        <v>87</v>
      </c>
      <c r="F191" s="33">
        <f t="shared" si="12"/>
        <v>340.26</v>
      </c>
      <c r="G191" s="48"/>
      <c r="H191" s="48"/>
      <c r="I191" s="48"/>
    </row>
    <row r="192" spans="1:13" ht="37.5" customHeight="1" x14ac:dyDescent="0.3">
      <c r="A192" s="44"/>
      <c r="B192" s="44"/>
      <c r="C192" s="44"/>
      <c r="D192" s="2" t="s">
        <v>17</v>
      </c>
      <c r="E192" s="27" t="s">
        <v>42</v>
      </c>
      <c r="F192" s="33">
        <f t="shared" si="12"/>
        <v>163.9</v>
      </c>
      <c r="G192" s="48"/>
      <c r="H192" s="48"/>
      <c r="I192" s="48"/>
    </row>
    <row r="193" spans="1:13" ht="37.5" x14ac:dyDescent="0.3">
      <c r="A193" s="44"/>
      <c r="B193" s="44"/>
      <c r="C193" s="44"/>
      <c r="D193" s="14" t="s">
        <v>65</v>
      </c>
      <c r="E193" s="27" t="s">
        <v>60</v>
      </c>
      <c r="F193" s="33">
        <f t="shared" si="12"/>
        <v>272.20999999999998</v>
      </c>
      <c r="G193" s="48"/>
      <c r="H193" s="48"/>
      <c r="I193" s="48"/>
    </row>
    <row r="194" spans="1:13" ht="37.5" customHeight="1" x14ac:dyDescent="0.3">
      <c r="A194" s="44"/>
      <c r="B194" s="44"/>
      <c r="C194" s="44"/>
      <c r="D194" s="14" t="s">
        <v>64</v>
      </c>
      <c r="E194" s="27" t="s">
        <v>59</v>
      </c>
      <c r="F194" s="33">
        <f t="shared" si="12"/>
        <v>272.20999999999998</v>
      </c>
      <c r="G194" s="48"/>
      <c r="H194" s="48"/>
      <c r="I194" s="48"/>
    </row>
    <row r="195" spans="1:13" ht="37.5" customHeight="1" x14ac:dyDescent="0.3">
      <c r="A195" s="44"/>
      <c r="B195" s="44"/>
      <c r="C195" s="44"/>
      <c r="D195" s="14" t="s">
        <v>68</v>
      </c>
      <c r="E195" s="27" t="s">
        <v>51</v>
      </c>
      <c r="F195" s="33">
        <f t="shared" si="12"/>
        <v>272.20999999999998</v>
      </c>
      <c r="G195" s="49"/>
      <c r="H195" s="49"/>
      <c r="I195" s="49"/>
    </row>
    <row r="196" spans="1:13" ht="18.75" customHeight="1" x14ac:dyDescent="0.3">
      <c r="A196" s="44">
        <v>14</v>
      </c>
      <c r="B196" s="44" t="s">
        <v>81</v>
      </c>
      <c r="C196" s="44">
        <v>71</v>
      </c>
      <c r="D196" s="2" t="s">
        <v>4</v>
      </c>
      <c r="E196" s="27"/>
      <c r="F196" s="33"/>
      <c r="G196" s="30"/>
      <c r="H196" s="28"/>
      <c r="I196" s="28"/>
    </row>
    <row r="197" spans="1:13" ht="93.75" customHeight="1" x14ac:dyDescent="0.3">
      <c r="A197" s="44"/>
      <c r="B197" s="44"/>
      <c r="C197" s="44"/>
      <c r="D197" s="13" t="s">
        <v>67</v>
      </c>
      <c r="E197" s="38" t="s">
        <v>90</v>
      </c>
      <c r="F197" s="33">
        <f t="shared" ref="F197:F209" si="13">VLOOKUP(D197,ДИСП_ВЗРСЛ,3,FALSE)</f>
        <v>223.36</v>
      </c>
      <c r="G197" s="47">
        <f>F197+F198+F199+F200+F201+F202+F203+F204+F205+F206+F207</f>
        <v>2503.25</v>
      </c>
      <c r="H197" s="47">
        <f>ROUND(G197*1.1,2)</f>
        <v>2753.58</v>
      </c>
      <c r="I197" s="47">
        <f>ROUND(G197*1.5,2)</f>
        <v>3754.88</v>
      </c>
      <c r="K197" s="19">
        <v>2384.66</v>
      </c>
      <c r="L197" s="1">
        <f>ROUND(K197*1.17,2)</f>
        <v>2790.05</v>
      </c>
      <c r="M197" s="1">
        <f>G197-L197</f>
        <v>-286.80000000000018</v>
      </c>
    </row>
    <row r="198" spans="1:13" ht="37.5" customHeight="1" x14ac:dyDescent="0.3">
      <c r="A198" s="44"/>
      <c r="B198" s="44"/>
      <c r="C198" s="44"/>
      <c r="D198" s="2" t="s">
        <v>5</v>
      </c>
      <c r="E198" s="27" t="s">
        <v>34</v>
      </c>
      <c r="F198" s="33">
        <f t="shared" si="13"/>
        <v>139.80000000000001</v>
      </c>
      <c r="G198" s="48"/>
      <c r="H198" s="48"/>
      <c r="I198" s="48"/>
    </row>
    <row r="199" spans="1:13" ht="37.5" customHeight="1" x14ac:dyDescent="0.3">
      <c r="A199" s="44"/>
      <c r="B199" s="44"/>
      <c r="C199" s="44"/>
      <c r="D199" s="2" t="s">
        <v>6</v>
      </c>
      <c r="E199" s="27" t="s">
        <v>35</v>
      </c>
      <c r="F199" s="33">
        <f t="shared" si="13"/>
        <v>155.43</v>
      </c>
      <c r="G199" s="48"/>
      <c r="H199" s="48"/>
      <c r="I199" s="48"/>
    </row>
    <row r="200" spans="1:13" ht="18.75" customHeight="1" x14ac:dyDescent="0.3">
      <c r="A200" s="44"/>
      <c r="B200" s="44"/>
      <c r="C200" s="44"/>
      <c r="D200" s="2" t="s">
        <v>7</v>
      </c>
      <c r="E200" s="27" t="s">
        <v>36</v>
      </c>
      <c r="F200" s="33">
        <f t="shared" si="13"/>
        <v>94.69</v>
      </c>
      <c r="G200" s="48"/>
      <c r="H200" s="48"/>
      <c r="I200" s="48"/>
    </row>
    <row r="201" spans="1:13" ht="18.75" customHeight="1" x14ac:dyDescent="0.3">
      <c r="A201" s="44"/>
      <c r="B201" s="44"/>
      <c r="C201" s="44"/>
      <c r="D201" s="2" t="s">
        <v>8</v>
      </c>
      <c r="E201" s="27" t="s">
        <v>37</v>
      </c>
      <c r="F201" s="33">
        <f t="shared" si="13"/>
        <v>94.69</v>
      </c>
      <c r="G201" s="48"/>
      <c r="H201" s="48"/>
      <c r="I201" s="48"/>
    </row>
    <row r="202" spans="1:13" ht="18.75" customHeight="1" x14ac:dyDescent="0.3">
      <c r="A202" s="44"/>
      <c r="B202" s="44"/>
      <c r="C202" s="44"/>
      <c r="D202" s="3" t="s">
        <v>15</v>
      </c>
      <c r="E202" s="27" t="s">
        <v>41</v>
      </c>
      <c r="F202" s="33">
        <f t="shared" si="13"/>
        <v>449.32</v>
      </c>
      <c r="G202" s="48"/>
      <c r="H202" s="48"/>
      <c r="I202" s="48"/>
    </row>
    <row r="203" spans="1:13" ht="18.75" customHeight="1" x14ac:dyDescent="0.3">
      <c r="A203" s="44"/>
      <c r="B203" s="44"/>
      <c r="C203" s="44"/>
      <c r="D203" s="3" t="s">
        <v>12</v>
      </c>
      <c r="E203" s="27" t="s">
        <v>40</v>
      </c>
      <c r="F203" s="33">
        <f t="shared" si="13"/>
        <v>308.58999999999997</v>
      </c>
      <c r="G203" s="48"/>
      <c r="H203" s="48"/>
      <c r="I203" s="48"/>
    </row>
    <row r="204" spans="1:13" ht="18.75" customHeight="1" x14ac:dyDescent="0.3">
      <c r="A204" s="44"/>
      <c r="B204" s="44"/>
      <c r="C204" s="44"/>
      <c r="D204" s="3" t="s">
        <v>16</v>
      </c>
      <c r="E204" s="27" t="s">
        <v>47</v>
      </c>
      <c r="F204" s="33">
        <f t="shared" si="13"/>
        <v>261</v>
      </c>
      <c r="G204" s="48"/>
      <c r="H204" s="48"/>
      <c r="I204" s="48"/>
    </row>
    <row r="205" spans="1:13" ht="56.25" customHeight="1" x14ac:dyDescent="0.3">
      <c r="A205" s="45"/>
      <c r="B205" s="44"/>
      <c r="C205" s="44"/>
      <c r="D205" s="2" t="s">
        <v>52</v>
      </c>
      <c r="E205" s="37" t="s">
        <v>87</v>
      </c>
      <c r="F205" s="33">
        <f t="shared" si="13"/>
        <v>340.26</v>
      </c>
      <c r="G205" s="48"/>
      <c r="H205" s="48"/>
      <c r="I205" s="48"/>
    </row>
    <row r="206" spans="1:13" ht="37.5" customHeight="1" x14ac:dyDescent="0.3">
      <c r="A206" s="44"/>
      <c r="B206" s="44"/>
      <c r="C206" s="44"/>
      <c r="D206" s="2" t="s">
        <v>17</v>
      </c>
      <c r="E206" s="27" t="s">
        <v>42</v>
      </c>
      <c r="F206" s="33">
        <f t="shared" si="13"/>
        <v>163.9</v>
      </c>
      <c r="G206" s="48"/>
      <c r="H206" s="48"/>
      <c r="I206" s="48"/>
    </row>
    <row r="207" spans="1:13" ht="37.5" x14ac:dyDescent="0.3">
      <c r="A207" s="44"/>
      <c r="B207" s="44"/>
      <c r="C207" s="44"/>
      <c r="D207" s="14" t="s">
        <v>65</v>
      </c>
      <c r="E207" s="27" t="s">
        <v>60</v>
      </c>
      <c r="F207" s="33">
        <f t="shared" si="13"/>
        <v>272.20999999999998</v>
      </c>
      <c r="G207" s="48"/>
      <c r="H207" s="48"/>
      <c r="I207" s="48"/>
    </row>
    <row r="208" spans="1:13" ht="37.5" customHeight="1" x14ac:dyDescent="0.3">
      <c r="A208" s="44"/>
      <c r="B208" s="44"/>
      <c r="C208" s="44"/>
      <c r="D208" s="14" t="s">
        <v>64</v>
      </c>
      <c r="E208" s="27" t="s">
        <v>59</v>
      </c>
      <c r="F208" s="33">
        <f t="shared" si="13"/>
        <v>272.20999999999998</v>
      </c>
      <c r="G208" s="48"/>
      <c r="H208" s="48"/>
      <c r="I208" s="48"/>
    </row>
    <row r="209" spans="1:13" ht="37.5" customHeight="1" x14ac:dyDescent="0.3">
      <c r="A209" s="44"/>
      <c r="B209" s="44"/>
      <c r="C209" s="44"/>
      <c r="D209" s="14" t="s">
        <v>68</v>
      </c>
      <c r="E209" s="27" t="s">
        <v>51</v>
      </c>
      <c r="F209" s="33">
        <f t="shared" si="13"/>
        <v>272.20999999999998</v>
      </c>
      <c r="G209" s="49"/>
      <c r="H209" s="49"/>
      <c r="I209" s="49"/>
    </row>
    <row r="210" spans="1:13" ht="18.75" customHeight="1" x14ac:dyDescent="0.3">
      <c r="A210" s="44">
        <v>15</v>
      </c>
      <c r="B210" s="44" t="s">
        <v>80</v>
      </c>
      <c r="C210" s="44" t="s">
        <v>24</v>
      </c>
      <c r="D210" s="2" t="s">
        <v>4</v>
      </c>
      <c r="E210" s="27"/>
      <c r="F210" s="33"/>
      <c r="G210" s="30"/>
      <c r="H210" s="28"/>
      <c r="I210" s="28"/>
    </row>
    <row r="211" spans="1:13" ht="93.75" customHeight="1" x14ac:dyDescent="0.3">
      <c r="A211" s="44"/>
      <c r="B211" s="44"/>
      <c r="C211" s="44"/>
      <c r="D211" s="13" t="s">
        <v>67</v>
      </c>
      <c r="E211" s="38" t="s">
        <v>90</v>
      </c>
      <c r="F211" s="33">
        <f t="shared" ref="F211:F224" si="14">VLOOKUP(D211,ДИСП_ВЗРСЛ,3,FALSE)</f>
        <v>223.36</v>
      </c>
      <c r="G211" s="47">
        <f>F211+F212+F213+F214+F215+F216+F217+F218+F219+F220+F221+F222</f>
        <v>2710.29</v>
      </c>
      <c r="H211" s="47">
        <f>ROUND(G211*1.1,2)</f>
        <v>2981.32</v>
      </c>
      <c r="I211" s="47">
        <f>ROUND(G211*1.5,2)</f>
        <v>4065.44</v>
      </c>
      <c r="K211" s="1">
        <v>2360.73</v>
      </c>
      <c r="L211" s="1">
        <f>ROUND(K211*1.17,2)</f>
        <v>2762.05</v>
      </c>
      <c r="M211" s="1">
        <f>G211-L211</f>
        <v>-51.760000000000218</v>
      </c>
    </row>
    <row r="212" spans="1:13" ht="37.5" customHeight="1" x14ac:dyDescent="0.3">
      <c r="A212" s="44"/>
      <c r="B212" s="44"/>
      <c r="C212" s="44"/>
      <c r="D212" s="2" t="s">
        <v>5</v>
      </c>
      <c r="E212" s="27" t="s">
        <v>34</v>
      </c>
      <c r="F212" s="33">
        <f t="shared" si="14"/>
        <v>139.80000000000001</v>
      </c>
      <c r="G212" s="48"/>
      <c r="H212" s="48"/>
      <c r="I212" s="48"/>
    </row>
    <row r="213" spans="1:13" ht="37.5" customHeight="1" x14ac:dyDescent="0.3">
      <c r="A213" s="44"/>
      <c r="B213" s="44"/>
      <c r="C213" s="44"/>
      <c r="D213" s="2" t="s">
        <v>6</v>
      </c>
      <c r="E213" s="27" t="s">
        <v>35</v>
      </c>
      <c r="F213" s="33">
        <f t="shared" si="14"/>
        <v>155.43</v>
      </c>
      <c r="G213" s="48"/>
      <c r="H213" s="48"/>
      <c r="I213" s="48"/>
    </row>
    <row r="214" spans="1:13" ht="18.75" customHeight="1" x14ac:dyDescent="0.3">
      <c r="A214" s="44"/>
      <c r="B214" s="44"/>
      <c r="C214" s="44"/>
      <c r="D214" s="2" t="s">
        <v>7</v>
      </c>
      <c r="E214" s="27" t="s">
        <v>36</v>
      </c>
      <c r="F214" s="33">
        <f t="shared" si="14"/>
        <v>94.69</v>
      </c>
      <c r="G214" s="48"/>
      <c r="H214" s="48"/>
      <c r="I214" s="48"/>
    </row>
    <row r="215" spans="1:13" ht="18.75" customHeight="1" x14ac:dyDescent="0.3">
      <c r="A215" s="44"/>
      <c r="B215" s="44"/>
      <c r="C215" s="44"/>
      <c r="D215" s="2" t="s">
        <v>8</v>
      </c>
      <c r="E215" s="27" t="s">
        <v>37</v>
      </c>
      <c r="F215" s="33">
        <f t="shared" si="14"/>
        <v>94.69</v>
      </c>
      <c r="G215" s="48"/>
      <c r="H215" s="48"/>
      <c r="I215" s="48"/>
    </row>
    <row r="216" spans="1:13" ht="18.75" customHeight="1" x14ac:dyDescent="0.3">
      <c r="A216" s="44"/>
      <c r="B216" s="44"/>
      <c r="C216" s="44"/>
      <c r="D216" s="2" t="s">
        <v>10</v>
      </c>
      <c r="E216" s="27" t="s">
        <v>39</v>
      </c>
      <c r="F216" s="33">
        <f t="shared" si="14"/>
        <v>207.04</v>
      </c>
      <c r="G216" s="48"/>
      <c r="H216" s="48"/>
      <c r="I216" s="48"/>
    </row>
    <row r="217" spans="1:13" ht="18.75" customHeight="1" x14ac:dyDescent="0.3">
      <c r="A217" s="44"/>
      <c r="B217" s="44"/>
      <c r="C217" s="44"/>
      <c r="D217" s="3" t="s">
        <v>15</v>
      </c>
      <c r="E217" s="27" t="s">
        <v>41</v>
      </c>
      <c r="F217" s="33">
        <f t="shared" si="14"/>
        <v>449.32</v>
      </c>
      <c r="G217" s="48"/>
      <c r="H217" s="48"/>
      <c r="I217" s="48"/>
    </row>
    <row r="218" spans="1:13" ht="18.75" customHeight="1" x14ac:dyDescent="0.3">
      <c r="A218" s="44"/>
      <c r="B218" s="44"/>
      <c r="C218" s="44"/>
      <c r="D218" s="3" t="s">
        <v>12</v>
      </c>
      <c r="E218" s="27" t="s">
        <v>40</v>
      </c>
      <c r="F218" s="33">
        <f t="shared" si="14"/>
        <v>308.58999999999997</v>
      </c>
      <c r="G218" s="48"/>
      <c r="H218" s="48"/>
      <c r="I218" s="48"/>
    </row>
    <row r="219" spans="1:13" ht="18.75" customHeight="1" x14ac:dyDescent="0.3">
      <c r="A219" s="44"/>
      <c r="B219" s="44"/>
      <c r="C219" s="44"/>
      <c r="D219" s="3" t="s">
        <v>16</v>
      </c>
      <c r="E219" s="27" t="s">
        <v>47</v>
      </c>
      <c r="F219" s="33">
        <f t="shared" si="14"/>
        <v>261</v>
      </c>
      <c r="G219" s="48"/>
      <c r="H219" s="48"/>
      <c r="I219" s="48"/>
    </row>
    <row r="220" spans="1:13" ht="37.5" customHeight="1" x14ac:dyDescent="0.3">
      <c r="A220" s="44"/>
      <c r="B220" s="44"/>
      <c r="C220" s="44"/>
      <c r="D220" s="2" t="s">
        <v>17</v>
      </c>
      <c r="E220" s="27" t="s">
        <v>42</v>
      </c>
      <c r="F220" s="33">
        <f t="shared" si="14"/>
        <v>163.9</v>
      </c>
      <c r="G220" s="48"/>
      <c r="H220" s="48"/>
      <c r="I220" s="48"/>
    </row>
    <row r="221" spans="1:13" ht="56.25" customHeight="1" x14ac:dyDescent="0.3">
      <c r="A221" s="44"/>
      <c r="B221" s="44"/>
      <c r="C221" s="44"/>
      <c r="D221" s="2" t="s">
        <v>52</v>
      </c>
      <c r="E221" s="37" t="s">
        <v>87</v>
      </c>
      <c r="F221" s="33">
        <f t="shared" si="14"/>
        <v>340.26</v>
      </c>
      <c r="G221" s="48"/>
      <c r="H221" s="48"/>
      <c r="I221" s="48"/>
    </row>
    <row r="222" spans="1:13" ht="37.5" x14ac:dyDescent="0.3">
      <c r="A222" s="44"/>
      <c r="B222" s="44"/>
      <c r="C222" s="44"/>
      <c r="D222" s="14" t="s">
        <v>65</v>
      </c>
      <c r="E222" s="27" t="s">
        <v>60</v>
      </c>
      <c r="F222" s="33">
        <f t="shared" si="14"/>
        <v>272.20999999999998</v>
      </c>
      <c r="G222" s="48"/>
      <c r="H222" s="48"/>
      <c r="I222" s="48"/>
    </row>
    <row r="223" spans="1:13" ht="37.5" customHeight="1" x14ac:dyDescent="0.3">
      <c r="A223" s="44"/>
      <c r="B223" s="44"/>
      <c r="C223" s="44"/>
      <c r="D223" s="14" t="s">
        <v>64</v>
      </c>
      <c r="E223" s="27" t="s">
        <v>59</v>
      </c>
      <c r="F223" s="33">
        <f t="shared" si="14"/>
        <v>272.20999999999998</v>
      </c>
      <c r="G223" s="48"/>
      <c r="H223" s="48"/>
      <c r="I223" s="48"/>
    </row>
    <row r="224" spans="1:13" ht="37.5" customHeight="1" x14ac:dyDescent="0.3">
      <c r="A224" s="44"/>
      <c r="B224" s="44"/>
      <c r="C224" s="44"/>
      <c r="D224" s="14" t="s">
        <v>68</v>
      </c>
      <c r="E224" s="27" t="s">
        <v>51</v>
      </c>
      <c r="F224" s="33">
        <f t="shared" si="14"/>
        <v>272.20999999999998</v>
      </c>
      <c r="G224" s="49"/>
      <c r="H224" s="49"/>
      <c r="I224" s="49"/>
    </row>
    <row r="225" spans="1:13" ht="18.75" customHeight="1" x14ac:dyDescent="0.3">
      <c r="A225" s="44">
        <v>16</v>
      </c>
      <c r="B225" s="44" t="s">
        <v>81</v>
      </c>
      <c r="C225" s="44" t="s">
        <v>55</v>
      </c>
      <c r="D225" s="2" t="s">
        <v>4</v>
      </c>
      <c r="E225" s="27"/>
      <c r="F225" s="33"/>
      <c r="G225" s="30"/>
      <c r="H225" s="28"/>
      <c r="I225" s="28"/>
    </row>
    <row r="226" spans="1:13" ht="93.75" customHeight="1" x14ac:dyDescent="0.3">
      <c r="A226" s="44"/>
      <c r="B226" s="44"/>
      <c r="C226" s="44"/>
      <c r="D226" s="13" t="s">
        <v>67</v>
      </c>
      <c r="E226" s="38" t="s">
        <v>90</v>
      </c>
      <c r="F226" s="33">
        <f t="shared" ref="F226:F238" si="15">VLOOKUP(D226,ДИСП_ВЗРСЛ,3,FALSE)</f>
        <v>223.36</v>
      </c>
      <c r="G226" s="47">
        <f>F226+F227+F228+F229+F230+F231+F232+F233+F234+F235+F236</f>
        <v>2503.25</v>
      </c>
      <c r="H226" s="47">
        <f>ROUND(G226*1.1,2)</f>
        <v>2753.58</v>
      </c>
      <c r="I226" s="47">
        <f>ROUND(G226*1.5,2)</f>
        <v>3754.88</v>
      </c>
      <c r="K226" s="20">
        <v>2142.9699999999998</v>
      </c>
      <c r="L226" s="1">
        <f>ROUND(K226*1.17,2)</f>
        <v>2507.27</v>
      </c>
      <c r="M226" s="1">
        <f>G226-L226</f>
        <v>-4.0199999999999818</v>
      </c>
    </row>
    <row r="227" spans="1:13" ht="37.5" customHeight="1" x14ac:dyDescent="0.3">
      <c r="A227" s="44"/>
      <c r="B227" s="44"/>
      <c r="C227" s="44"/>
      <c r="D227" s="2" t="s">
        <v>5</v>
      </c>
      <c r="E227" s="27" t="s">
        <v>34</v>
      </c>
      <c r="F227" s="33">
        <f t="shared" si="15"/>
        <v>139.80000000000001</v>
      </c>
      <c r="G227" s="48"/>
      <c r="H227" s="48"/>
      <c r="I227" s="48"/>
    </row>
    <row r="228" spans="1:13" ht="37.5" customHeight="1" x14ac:dyDescent="0.3">
      <c r="A228" s="44"/>
      <c r="B228" s="44"/>
      <c r="C228" s="44"/>
      <c r="D228" s="2" t="s">
        <v>6</v>
      </c>
      <c r="E228" s="27" t="s">
        <v>35</v>
      </c>
      <c r="F228" s="33">
        <f t="shared" si="15"/>
        <v>155.43</v>
      </c>
      <c r="G228" s="48"/>
      <c r="H228" s="48"/>
      <c r="I228" s="48"/>
    </row>
    <row r="229" spans="1:13" ht="18.75" customHeight="1" x14ac:dyDescent="0.3">
      <c r="A229" s="44"/>
      <c r="B229" s="44"/>
      <c r="C229" s="44"/>
      <c r="D229" s="2" t="s">
        <v>7</v>
      </c>
      <c r="E229" s="27" t="s">
        <v>36</v>
      </c>
      <c r="F229" s="33">
        <f t="shared" si="15"/>
        <v>94.69</v>
      </c>
      <c r="G229" s="48"/>
      <c r="H229" s="48"/>
      <c r="I229" s="48"/>
    </row>
    <row r="230" spans="1:13" ht="18.75" customHeight="1" x14ac:dyDescent="0.3">
      <c r="A230" s="44"/>
      <c r="B230" s="44"/>
      <c r="C230" s="44"/>
      <c r="D230" s="2" t="s">
        <v>8</v>
      </c>
      <c r="E230" s="27" t="s">
        <v>37</v>
      </c>
      <c r="F230" s="33">
        <f t="shared" si="15"/>
        <v>94.69</v>
      </c>
      <c r="G230" s="48"/>
      <c r="H230" s="48"/>
      <c r="I230" s="48"/>
    </row>
    <row r="231" spans="1:13" ht="18.75" customHeight="1" x14ac:dyDescent="0.3">
      <c r="A231" s="44"/>
      <c r="B231" s="44"/>
      <c r="C231" s="44"/>
      <c r="D231" s="3" t="s">
        <v>15</v>
      </c>
      <c r="E231" s="27" t="s">
        <v>41</v>
      </c>
      <c r="F231" s="33">
        <f t="shared" si="15"/>
        <v>449.32</v>
      </c>
      <c r="G231" s="48"/>
      <c r="H231" s="48"/>
      <c r="I231" s="48"/>
    </row>
    <row r="232" spans="1:13" ht="18.75" customHeight="1" x14ac:dyDescent="0.3">
      <c r="A232" s="44"/>
      <c r="B232" s="44"/>
      <c r="C232" s="44"/>
      <c r="D232" s="3" t="s">
        <v>12</v>
      </c>
      <c r="E232" s="27" t="s">
        <v>40</v>
      </c>
      <c r="F232" s="33">
        <f t="shared" si="15"/>
        <v>308.58999999999997</v>
      </c>
      <c r="G232" s="48"/>
      <c r="H232" s="48"/>
      <c r="I232" s="48"/>
    </row>
    <row r="233" spans="1:13" ht="18.75" customHeight="1" x14ac:dyDescent="0.3">
      <c r="A233" s="44"/>
      <c r="B233" s="44"/>
      <c r="C233" s="44"/>
      <c r="D233" s="3" t="s">
        <v>16</v>
      </c>
      <c r="E233" s="27" t="s">
        <v>47</v>
      </c>
      <c r="F233" s="33">
        <f t="shared" si="15"/>
        <v>261</v>
      </c>
      <c r="G233" s="48"/>
      <c r="H233" s="48"/>
      <c r="I233" s="48"/>
    </row>
    <row r="234" spans="1:13" ht="37.5" customHeight="1" x14ac:dyDescent="0.3">
      <c r="A234" s="44"/>
      <c r="B234" s="44"/>
      <c r="C234" s="44"/>
      <c r="D234" s="2" t="s">
        <v>17</v>
      </c>
      <c r="E234" s="27" t="s">
        <v>42</v>
      </c>
      <c r="F234" s="33">
        <f t="shared" si="15"/>
        <v>163.9</v>
      </c>
      <c r="G234" s="48"/>
      <c r="H234" s="48"/>
      <c r="I234" s="48"/>
    </row>
    <row r="235" spans="1:13" ht="56.25" customHeight="1" x14ac:dyDescent="0.3">
      <c r="A235" s="44"/>
      <c r="B235" s="44"/>
      <c r="C235" s="44"/>
      <c r="D235" s="2" t="s">
        <v>52</v>
      </c>
      <c r="E235" s="37" t="s">
        <v>87</v>
      </c>
      <c r="F235" s="33">
        <f t="shared" si="15"/>
        <v>340.26</v>
      </c>
      <c r="G235" s="48"/>
      <c r="H235" s="48"/>
      <c r="I235" s="48"/>
    </row>
    <row r="236" spans="1:13" ht="37.5" x14ac:dyDescent="0.3">
      <c r="A236" s="44"/>
      <c r="B236" s="44"/>
      <c r="C236" s="44"/>
      <c r="D236" s="14" t="s">
        <v>65</v>
      </c>
      <c r="E236" s="27" t="s">
        <v>61</v>
      </c>
      <c r="F236" s="33">
        <f t="shared" si="15"/>
        <v>272.20999999999998</v>
      </c>
      <c r="G236" s="48"/>
      <c r="H236" s="48"/>
      <c r="I236" s="48"/>
    </row>
    <row r="237" spans="1:13" ht="37.5" customHeight="1" x14ac:dyDescent="0.3">
      <c r="A237" s="44"/>
      <c r="B237" s="44"/>
      <c r="C237" s="44"/>
      <c r="D237" s="14" t="s">
        <v>64</v>
      </c>
      <c r="E237" s="27" t="s">
        <v>59</v>
      </c>
      <c r="F237" s="33">
        <f t="shared" si="15"/>
        <v>272.20999999999998</v>
      </c>
      <c r="G237" s="48"/>
      <c r="H237" s="48"/>
      <c r="I237" s="48"/>
    </row>
    <row r="238" spans="1:13" ht="37.5" customHeight="1" x14ac:dyDescent="0.3">
      <c r="A238" s="44"/>
      <c r="B238" s="44"/>
      <c r="C238" s="44"/>
      <c r="D238" s="14" t="s">
        <v>68</v>
      </c>
      <c r="E238" s="27" t="s">
        <v>51</v>
      </c>
      <c r="F238" s="33">
        <f t="shared" si="15"/>
        <v>272.20999999999998</v>
      </c>
      <c r="G238" s="49"/>
      <c r="H238" s="49"/>
      <c r="I238" s="49"/>
    </row>
    <row r="239" spans="1:13" ht="18.75" customHeight="1" x14ac:dyDescent="0.3">
      <c r="A239" s="44">
        <v>17</v>
      </c>
      <c r="B239" s="44" t="s">
        <v>80</v>
      </c>
      <c r="C239" s="44">
        <v>75</v>
      </c>
      <c r="D239" s="2" t="s">
        <v>4</v>
      </c>
      <c r="E239" s="27"/>
      <c r="F239" s="33"/>
      <c r="G239" s="30"/>
      <c r="H239" s="28"/>
      <c r="I239" s="28"/>
    </row>
    <row r="240" spans="1:13" ht="93.75" customHeight="1" x14ac:dyDescent="0.3">
      <c r="A240" s="44"/>
      <c r="B240" s="44"/>
      <c r="C240" s="44"/>
      <c r="D240" s="13" t="s">
        <v>67</v>
      </c>
      <c r="E240" s="38" t="s">
        <v>90</v>
      </c>
      <c r="F240" s="33">
        <f t="shared" ref="F240:F253" si="16">VLOOKUP(D240,ДИСП_ВЗРСЛ,3,FALSE)</f>
        <v>223.36</v>
      </c>
      <c r="G240" s="47">
        <f>F240+F241+F242+F243+F244+F245+F246+F247+F248+F249+F250+F251</f>
        <v>2753.6399999999994</v>
      </c>
      <c r="H240" s="47">
        <f>ROUND(G240*1.1,2)</f>
        <v>3029</v>
      </c>
      <c r="I240" s="47">
        <f>ROUND(G240*1.5,2)</f>
        <v>4130.46</v>
      </c>
      <c r="K240" s="20">
        <v>2142.9699999999998</v>
      </c>
      <c r="L240" s="1">
        <f>ROUND(K240*1.17,2)</f>
        <v>2507.27</v>
      </c>
      <c r="M240" s="1">
        <f>G240-L240</f>
        <v>246.36999999999944</v>
      </c>
    </row>
    <row r="241" spans="1:13" ht="37.5" customHeight="1" x14ac:dyDescent="0.3">
      <c r="A241" s="44"/>
      <c r="B241" s="44"/>
      <c r="C241" s="44"/>
      <c r="D241" s="2" t="s">
        <v>5</v>
      </c>
      <c r="E241" s="27" t="s">
        <v>34</v>
      </c>
      <c r="F241" s="33">
        <f t="shared" si="16"/>
        <v>139.80000000000001</v>
      </c>
      <c r="G241" s="48"/>
      <c r="H241" s="48"/>
      <c r="I241" s="48"/>
    </row>
    <row r="242" spans="1:13" ht="37.5" customHeight="1" x14ac:dyDescent="0.3">
      <c r="A242" s="44"/>
      <c r="B242" s="44"/>
      <c r="C242" s="44"/>
      <c r="D242" s="2" t="s">
        <v>6</v>
      </c>
      <c r="E242" s="27" t="s">
        <v>35</v>
      </c>
      <c r="F242" s="33">
        <f t="shared" si="16"/>
        <v>155.43</v>
      </c>
      <c r="G242" s="48"/>
      <c r="H242" s="48"/>
      <c r="I242" s="48"/>
    </row>
    <row r="243" spans="1:13" ht="18.75" customHeight="1" x14ac:dyDescent="0.3">
      <c r="A243" s="44"/>
      <c r="B243" s="44"/>
      <c r="C243" s="44"/>
      <c r="D243" s="2" t="s">
        <v>7</v>
      </c>
      <c r="E243" s="27" t="s">
        <v>36</v>
      </c>
      <c r="F243" s="33">
        <f t="shared" si="16"/>
        <v>94.69</v>
      </c>
      <c r="G243" s="48"/>
      <c r="H243" s="48"/>
      <c r="I243" s="48"/>
    </row>
    <row r="244" spans="1:13" ht="18.75" customHeight="1" x14ac:dyDescent="0.3">
      <c r="A244" s="44"/>
      <c r="B244" s="44"/>
      <c r="C244" s="44"/>
      <c r="D244" s="2" t="s">
        <v>8</v>
      </c>
      <c r="E244" s="27" t="s">
        <v>37</v>
      </c>
      <c r="F244" s="33">
        <f t="shared" si="16"/>
        <v>94.69</v>
      </c>
      <c r="G244" s="48"/>
      <c r="H244" s="48"/>
      <c r="I244" s="48"/>
    </row>
    <row r="245" spans="1:13" ht="18.75" customHeight="1" x14ac:dyDescent="0.3">
      <c r="A245" s="44"/>
      <c r="B245" s="44"/>
      <c r="C245" s="44"/>
      <c r="D245" s="3" t="s">
        <v>15</v>
      </c>
      <c r="E245" s="27" t="s">
        <v>41</v>
      </c>
      <c r="F245" s="33">
        <f t="shared" si="16"/>
        <v>449.32</v>
      </c>
      <c r="G245" s="48"/>
      <c r="H245" s="48"/>
      <c r="I245" s="48"/>
    </row>
    <row r="246" spans="1:13" ht="56.25" customHeight="1" x14ac:dyDescent="0.3">
      <c r="A246" s="44"/>
      <c r="B246" s="44"/>
      <c r="C246" s="44"/>
      <c r="D246" s="2" t="s">
        <v>53</v>
      </c>
      <c r="E246" s="27" t="s">
        <v>54</v>
      </c>
      <c r="F246" s="33">
        <f t="shared" si="16"/>
        <v>250.39</v>
      </c>
      <c r="G246" s="48"/>
      <c r="H246" s="48"/>
      <c r="I246" s="48"/>
    </row>
    <row r="247" spans="1:13" ht="18.75" customHeight="1" x14ac:dyDescent="0.3">
      <c r="A247" s="44"/>
      <c r="B247" s="44"/>
      <c r="C247" s="44"/>
      <c r="D247" s="3" t="s">
        <v>12</v>
      </c>
      <c r="E247" s="27" t="s">
        <v>40</v>
      </c>
      <c r="F247" s="33">
        <f t="shared" si="16"/>
        <v>308.58999999999997</v>
      </c>
      <c r="G247" s="48"/>
      <c r="H247" s="48"/>
      <c r="I247" s="48"/>
    </row>
    <row r="248" spans="1:13" ht="18.75" customHeight="1" x14ac:dyDescent="0.3">
      <c r="A248" s="44"/>
      <c r="B248" s="44"/>
      <c r="C248" s="44"/>
      <c r="D248" s="3" t="s">
        <v>16</v>
      </c>
      <c r="E248" s="27" t="s">
        <v>47</v>
      </c>
      <c r="F248" s="33">
        <f t="shared" si="16"/>
        <v>261</v>
      </c>
      <c r="G248" s="48"/>
      <c r="H248" s="48"/>
      <c r="I248" s="48"/>
    </row>
    <row r="249" spans="1:13" ht="37.5" customHeight="1" x14ac:dyDescent="0.3">
      <c r="A249" s="44"/>
      <c r="B249" s="44"/>
      <c r="C249" s="44"/>
      <c r="D249" s="2" t="s">
        <v>17</v>
      </c>
      <c r="E249" s="27" t="s">
        <v>42</v>
      </c>
      <c r="F249" s="33">
        <f t="shared" si="16"/>
        <v>163.9</v>
      </c>
      <c r="G249" s="48"/>
      <c r="H249" s="48"/>
      <c r="I249" s="48"/>
    </row>
    <row r="250" spans="1:13" ht="56.25" customHeight="1" x14ac:dyDescent="0.3">
      <c r="A250" s="44"/>
      <c r="B250" s="44"/>
      <c r="C250" s="44"/>
      <c r="D250" s="2" t="s">
        <v>52</v>
      </c>
      <c r="E250" s="37" t="s">
        <v>87</v>
      </c>
      <c r="F250" s="33">
        <f t="shared" si="16"/>
        <v>340.26</v>
      </c>
      <c r="G250" s="48"/>
      <c r="H250" s="48"/>
      <c r="I250" s="48"/>
    </row>
    <row r="251" spans="1:13" ht="37.5" x14ac:dyDescent="0.3">
      <c r="A251" s="44"/>
      <c r="B251" s="44"/>
      <c r="C251" s="44"/>
      <c r="D251" s="14" t="s">
        <v>65</v>
      </c>
      <c r="E251" s="27" t="s">
        <v>60</v>
      </c>
      <c r="F251" s="33">
        <f t="shared" si="16"/>
        <v>272.20999999999998</v>
      </c>
      <c r="G251" s="48"/>
      <c r="H251" s="48"/>
      <c r="I251" s="48"/>
    </row>
    <row r="252" spans="1:13" ht="37.5" customHeight="1" x14ac:dyDescent="0.3">
      <c r="A252" s="44"/>
      <c r="B252" s="44"/>
      <c r="C252" s="44"/>
      <c r="D252" s="14" t="s">
        <v>64</v>
      </c>
      <c r="E252" s="27" t="s">
        <v>59</v>
      </c>
      <c r="F252" s="33">
        <f t="shared" si="16"/>
        <v>272.20999999999998</v>
      </c>
      <c r="G252" s="48"/>
      <c r="H252" s="48"/>
      <c r="I252" s="48"/>
    </row>
    <row r="253" spans="1:13" ht="37.5" customHeight="1" x14ac:dyDescent="0.3">
      <c r="A253" s="44"/>
      <c r="B253" s="44"/>
      <c r="C253" s="44"/>
      <c r="D253" s="14" t="s">
        <v>68</v>
      </c>
      <c r="E253" s="27" t="s">
        <v>51</v>
      </c>
      <c r="F253" s="33">
        <f t="shared" si="16"/>
        <v>272.20999999999998</v>
      </c>
      <c r="G253" s="49"/>
      <c r="H253" s="49"/>
      <c r="I253" s="49"/>
    </row>
    <row r="254" spans="1:13" ht="18.75" customHeight="1" x14ac:dyDescent="0.3">
      <c r="A254" s="44">
        <v>18</v>
      </c>
      <c r="B254" s="44" t="s">
        <v>80</v>
      </c>
      <c r="C254" s="44" t="s">
        <v>25</v>
      </c>
      <c r="D254" s="2" t="s">
        <v>4</v>
      </c>
      <c r="E254" s="27"/>
      <c r="F254" s="33"/>
      <c r="G254" s="30"/>
      <c r="H254" s="28"/>
      <c r="I254" s="28"/>
    </row>
    <row r="255" spans="1:13" ht="93.75" customHeight="1" x14ac:dyDescent="0.3">
      <c r="A255" s="44"/>
      <c r="B255" s="44"/>
      <c r="C255" s="44"/>
      <c r="D255" s="13" t="s">
        <v>67</v>
      </c>
      <c r="E255" s="38" t="s">
        <v>90</v>
      </c>
      <c r="F255" s="33">
        <f t="shared" ref="F255:F268" si="17">VLOOKUP(D255,ДИСП_ВЗРСЛ,3,FALSE)</f>
        <v>223.36</v>
      </c>
      <c r="G255" s="47">
        <f>F255+F256+F257+F258+F259+F260+F261+F262+F263+F264+F265+F266</f>
        <v>2710.29</v>
      </c>
      <c r="H255" s="47">
        <f>ROUND(G255*1.1,2)</f>
        <v>2981.32</v>
      </c>
      <c r="I255" s="47">
        <f>ROUND(G255*1.5,2)</f>
        <v>4065.44</v>
      </c>
      <c r="K255" s="1">
        <v>2602.44</v>
      </c>
      <c r="L255" s="1">
        <f>ROUND(K255*1.17,2)</f>
        <v>3044.85</v>
      </c>
      <c r="M255" s="1">
        <f>G255-L255</f>
        <v>-334.55999999999995</v>
      </c>
    </row>
    <row r="256" spans="1:13" ht="37.5" customHeight="1" x14ac:dyDescent="0.3">
      <c r="A256" s="44"/>
      <c r="B256" s="44"/>
      <c r="C256" s="44"/>
      <c r="D256" s="2" t="s">
        <v>5</v>
      </c>
      <c r="E256" s="27" t="s">
        <v>34</v>
      </c>
      <c r="F256" s="33">
        <f t="shared" si="17"/>
        <v>139.80000000000001</v>
      </c>
      <c r="G256" s="48"/>
      <c r="H256" s="48"/>
      <c r="I256" s="48"/>
    </row>
    <row r="257" spans="1:13" ht="37.5" customHeight="1" x14ac:dyDescent="0.3">
      <c r="A257" s="44"/>
      <c r="B257" s="44"/>
      <c r="C257" s="44"/>
      <c r="D257" s="2" t="s">
        <v>6</v>
      </c>
      <c r="E257" s="27" t="s">
        <v>35</v>
      </c>
      <c r="F257" s="33">
        <f t="shared" si="17"/>
        <v>155.43</v>
      </c>
      <c r="G257" s="48"/>
      <c r="H257" s="48"/>
      <c r="I257" s="48"/>
    </row>
    <row r="258" spans="1:13" ht="18.75" customHeight="1" x14ac:dyDescent="0.3">
      <c r="A258" s="44"/>
      <c r="B258" s="44"/>
      <c r="C258" s="44"/>
      <c r="D258" s="2" t="s">
        <v>7</v>
      </c>
      <c r="E258" s="27" t="s">
        <v>36</v>
      </c>
      <c r="F258" s="33">
        <f t="shared" si="17"/>
        <v>94.69</v>
      </c>
      <c r="G258" s="48"/>
      <c r="H258" s="48"/>
      <c r="I258" s="48"/>
    </row>
    <row r="259" spans="1:13" ht="18.75" customHeight="1" x14ac:dyDescent="0.3">
      <c r="A259" s="44"/>
      <c r="B259" s="44"/>
      <c r="C259" s="44"/>
      <c r="D259" s="2" t="s">
        <v>8</v>
      </c>
      <c r="E259" s="27" t="s">
        <v>37</v>
      </c>
      <c r="F259" s="33">
        <f t="shared" si="17"/>
        <v>94.69</v>
      </c>
      <c r="G259" s="48"/>
      <c r="H259" s="48"/>
      <c r="I259" s="48"/>
    </row>
    <row r="260" spans="1:13" ht="18.75" customHeight="1" x14ac:dyDescent="0.3">
      <c r="A260" s="44"/>
      <c r="B260" s="44"/>
      <c r="C260" s="44"/>
      <c r="D260" s="2" t="s">
        <v>10</v>
      </c>
      <c r="E260" s="27" t="s">
        <v>39</v>
      </c>
      <c r="F260" s="33">
        <f t="shared" si="17"/>
        <v>207.04</v>
      </c>
      <c r="G260" s="48"/>
      <c r="H260" s="48"/>
      <c r="I260" s="48"/>
    </row>
    <row r="261" spans="1:13" ht="18.75" customHeight="1" x14ac:dyDescent="0.3">
      <c r="A261" s="44"/>
      <c r="B261" s="44"/>
      <c r="C261" s="44"/>
      <c r="D261" s="3" t="s">
        <v>15</v>
      </c>
      <c r="E261" s="27" t="s">
        <v>41</v>
      </c>
      <c r="F261" s="33">
        <f t="shared" si="17"/>
        <v>449.32</v>
      </c>
      <c r="G261" s="48"/>
      <c r="H261" s="48"/>
      <c r="I261" s="48"/>
    </row>
    <row r="262" spans="1:13" ht="18.75" customHeight="1" x14ac:dyDescent="0.3">
      <c r="A262" s="44"/>
      <c r="B262" s="44"/>
      <c r="C262" s="44"/>
      <c r="D262" s="3" t="s">
        <v>12</v>
      </c>
      <c r="E262" s="27" t="s">
        <v>40</v>
      </c>
      <c r="F262" s="33">
        <f t="shared" si="17"/>
        <v>308.58999999999997</v>
      </c>
      <c r="G262" s="48"/>
      <c r="H262" s="48"/>
      <c r="I262" s="48"/>
    </row>
    <row r="263" spans="1:13" ht="18.75" customHeight="1" x14ac:dyDescent="0.3">
      <c r="A263" s="44"/>
      <c r="B263" s="44"/>
      <c r="C263" s="44"/>
      <c r="D263" s="3" t="s">
        <v>16</v>
      </c>
      <c r="E263" s="27" t="s">
        <v>47</v>
      </c>
      <c r="F263" s="33">
        <f t="shared" si="17"/>
        <v>261</v>
      </c>
      <c r="G263" s="48"/>
      <c r="H263" s="48"/>
      <c r="I263" s="48"/>
    </row>
    <row r="264" spans="1:13" ht="56.25" customHeight="1" x14ac:dyDescent="0.3">
      <c r="A264" s="45"/>
      <c r="B264" s="44"/>
      <c r="C264" s="44"/>
      <c r="D264" s="2" t="s">
        <v>52</v>
      </c>
      <c r="E264" s="37" t="s">
        <v>87</v>
      </c>
      <c r="F264" s="33">
        <f t="shared" si="17"/>
        <v>340.26</v>
      </c>
      <c r="G264" s="48"/>
      <c r="H264" s="48"/>
      <c r="I264" s="48"/>
    </row>
    <row r="265" spans="1:13" ht="37.5" customHeight="1" x14ac:dyDescent="0.3">
      <c r="A265" s="44"/>
      <c r="B265" s="44"/>
      <c r="C265" s="44"/>
      <c r="D265" s="2" t="s">
        <v>17</v>
      </c>
      <c r="E265" s="27" t="s">
        <v>42</v>
      </c>
      <c r="F265" s="33">
        <f t="shared" si="17"/>
        <v>163.9</v>
      </c>
      <c r="G265" s="48"/>
      <c r="H265" s="48"/>
      <c r="I265" s="48"/>
    </row>
    <row r="266" spans="1:13" ht="37.5" x14ac:dyDescent="0.3">
      <c r="A266" s="44"/>
      <c r="B266" s="44"/>
      <c r="C266" s="44"/>
      <c r="D266" s="14" t="s">
        <v>65</v>
      </c>
      <c r="E266" s="27" t="s">
        <v>60</v>
      </c>
      <c r="F266" s="33">
        <f t="shared" si="17"/>
        <v>272.20999999999998</v>
      </c>
      <c r="G266" s="48"/>
      <c r="H266" s="48"/>
      <c r="I266" s="48"/>
    </row>
    <row r="267" spans="1:13" ht="37.5" customHeight="1" x14ac:dyDescent="0.3">
      <c r="A267" s="44"/>
      <c r="B267" s="44"/>
      <c r="C267" s="44"/>
      <c r="D267" s="14" t="s">
        <v>64</v>
      </c>
      <c r="E267" s="27" t="s">
        <v>59</v>
      </c>
      <c r="F267" s="33">
        <f t="shared" si="17"/>
        <v>272.20999999999998</v>
      </c>
      <c r="G267" s="48"/>
      <c r="H267" s="48"/>
      <c r="I267" s="48"/>
    </row>
    <row r="268" spans="1:13" ht="37.5" customHeight="1" x14ac:dyDescent="0.3">
      <c r="A268" s="44"/>
      <c r="B268" s="44"/>
      <c r="C268" s="44"/>
      <c r="D268" s="14" t="s">
        <v>68</v>
      </c>
      <c r="E268" s="27" t="s">
        <v>51</v>
      </c>
      <c r="F268" s="33">
        <f t="shared" si="17"/>
        <v>272.20999999999998</v>
      </c>
      <c r="G268" s="49"/>
      <c r="H268" s="49"/>
      <c r="I268" s="49"/>
    </row>
    <row r="269" spans="1:13" ht="18.75" customHeight="1" x14ac:dyDescent="0.3">
      <c r="A269" s="44">
        <v>19</v>
      </c>
      <c r="B269" s="44" t="s">
        <v>80</v>
      </c>
      <c r="C269" s="44" t="s">
        <v>26</v>
      </c>
      <c r="D269" s="2" t="s">
        <v>4</v>
      </c>
      <c r="E269" s="27"/>
      <c r="F269" s="33"/>
      <c r="G269" s="30"/>
      <c r="H269" s="28"/>
      <c r="I269" s="28"/>
    </row>
    <row r="270" spans="1:13" ht="93.75" customHeight="1" x14ac:dyDescent="0.3">
      <c r="A270" s="44"/>
      <c r="B270" s="44"/>
      <c r="C270" s="44"/>
      <c r="D270" s="13" t="s">
        <v>67</v>
      </c>
      <c r="E270" s="38" t="s">
        <v>90</v>
      </c>
      <c r="F270" s="33">
        <f t="shared" ref="F270:F282" si="18">VLOOKUP(D270,ДИСП_ВЗРСЛ,3,FALSE)</f>
        <v>223.36</v>
      </c>
      <c r="G270" s="47">
        <f>F270+F271+F272+F273+F274+F275+F276+F277+F278+F279+F280</f>
        <v>2546.39</v>
      </c>
      <c r="H270" s="47">
        <f>ROUND(G270*1.1,2)</f>
        <v>2801.03</v>
      </c>
      <c r="I270" s="47">
        <f>ROUND(G270*1.5,2)</f>
        <v>3819.59</v>
      </c>
      <c r="K270" s="1">
        <v>1915.02</v>
      </c>
      <c r="L270" s="1">
        <f>ROUND(K270*1.17,2)</f>
        <v>2240.5700000000002</v>
      </c>
      <c r="M270" s="1">
        <f>G270-L270</f>
        <v>305.81999999999971</v>
      </c>
    </row>
    <row r="271" spans="1:13" ht="37.5" customHeight="1" x14ac:dyDescent="0.3">
      <c r="A271" s="44"/>
      <c r="B271" s="44"/>
      <c r="C271" s="44"/>
      <c r="D271" s="2" t="s">
        <v>5</v>
      </c>
      <c r="E271" s="27" t="s">
        <v>34</v>
      </c>
      <c r="F271" s="33">
        <f t="shared" si="18"/>
        <v>139.80000000000001</v>
      </c>
      <c r="G271" s="48"/>
      <c r="H271" s="48"/>
      <c r="I271" s="48"/>
    </row>
    <row r="272" spans="1:13" ht="37.5" customHeight="1" x14ac:dyDescent="0.3">
      <c r="A272" s="44"/>
      <c r="B272" s="44"/>
      <c r="C272" s="44"/>
      <c r="D272" s="2" t="s">
        <v>6</v>
      </c>
      <c r="E272" s="27" t="s">
        <v>35</v>
      </c>
      <c r="F272" s="33">
        <f t="shared" si="18"/>
        <v>155.43</v>
      </c>
      <c r="G272" s="48"/>
      <c r="H272" s="48"/>
      <c r="I272" s="48"/>
    </row>
    <row r="273" spans="1:13" ht="18.75" customHeight="1" x14ac:dyDescent="0.3">
      <c r="A273" s="44"/>
      <c r="B273" s="44"/>
      <c r="C273" s="44"/>
      <c r="D273" s="2" t="s">
        <v>7</v>
      </c>
      <c r="E273" s="27" t="s">
        <v>36</v>
      </c>
      <c r="F273" s="33">
        <f t="shared" si="18"/>
        <v>94.69</v>
      </c>
      <c r="G273" s="48"/>
      <c r="H273" s="48"/>
      <c r="I273" s="48"/>
    </row>
    <row r="274" spans="1:13" ht="18.75" customHeight="1" x14ac:dyDescent="0.3">
      <c r="A274" s="44"/>
      <c r="B274" s="44"/>
      <c r="C274" s="44"/>
      <c r="D274" s="2" t="s">
        <v>8</v>
      </c>
      <c r="E274" s="27" t="s">
        <v>37</v>
      </c>
      <c r="F274" s="33">
        <f t="shared" si="18"/>
        <v>94.69</v>
      </c>
      <c r="G274" s="48"/>
      <c r="H274" s="48"/>
      <c r="I274" s="48"/>
    </row>
    <row r="275" spans="1:13" ht="18.75" customHeight="1" x14ac:dyDescent="0.3">
      <c r="A275" s="44"/>
      <c r="B275" s="44"/>
      <c r="C275" s="44"/>
      <c r="D275" s="2" t="s">
        <v>10</v>
      </c>
      <c r="E275" s="27" t="s">
        <v>39</v>
      </c>
      <c r="F275" s="33">
        <f t="shared" si="18"/>
        <v>207.04</v>
      </c>
      <c r="G275" s="48"/>
      <c r="H275" s="48"/>
      <c r="I275" s="48"/>
    </row>
    <row r="276" spans="1:13" ht="18.75" customHeight="1" x14ac:dyDescent="0.3">
      <c r="A276" s="44"/>
      <c r="B276" s="44"/>
      <c r="C276" s="44"/>
      <c r="D276" s="3" t="s">
        <v>15</v>
      </c>
      <c r="E276" s="27" t="s">
        <v>41</v>
      </c>
      <c r="F276" s="33">
        <f t="shared" si="18"/>
        <v>449.32</v>
      </c>
      <c r="G276" s="48"/>
      <c r="H276" s="48"/>
      <c r="I276" s="48"/>
    </row>
    <row r="277" spans="1:13" ht="18.75" customHeight="1" x14ac:dyDescent="0.3">
      <c r="A277" s="44"/>
      <c r="B277" s="44"/>
      <c r="C277" s="44"/>
      <c r="D277" s="3" t="s">
        <v>12</v>
      </c>
      <c r="E277" s="27" t="s">
        <v>40</v>
      </c>
      <c r="F277" s="33">
        <f t="shared" si="18"/>
        <v>308.58999999999997</v>
      </c>
      <c r="G277" s="48"/>
      <c r="H277" s="48"/>
      <c r="I277" s="48"/>
    </row>
    <row r="278" spans="1:13" ht="18.75" customHeight="1" x14ac:dyDescent="0.3">
      <c r="A278" s="44"/>
      <c r="B278" s="44"/>
      <c r="C278" s="44"/>
      <c r="D278" s="3" t="s">
        <v>16</v>
      </c>
      <c r="E278" s="27" t="s">
        <v>47</v>
      </c>
      <c r="F278" s="33">
        <f t="shared" si="18"/>
        <v>261</v>
      </c>
      <c r="G278" s="48"/>
      <c r="H278" s="48"/>
      <c r="I278" s="48"/>
    </row>
    <row r="279" spans="1:13" ht="56.25" customHeight="1" x14ac:dyDescent="0.3">
      <c r="A279" s="44"/>
      <c r="B279" s="44"/>
      <c r="C279" s="44"/>
      <c r="D279" s="2" t="s">
        <v>52</v>
      </c>
      <c r="E279" s="37" t="s">
        <v>87</v>
      </c>
      <c r="F279" s="33">
        <f t="shared" si="18"/>
        <v>340.26</v>
      </c>
      <c r="G279" s="48"/>
      <c r="H279" s="48"/>
      <c r="I279" s="48"/>
    </row>
    <row r="280" spans="1:13" ht="37.5" x14ac:dyDescent="0.3">
      <c r="A280" s="44"/>
      <c r="B280" s="44"/>
      <c r="C280" s="44"/>
      <c r="D280" s="14" t="s">
        <v>65</v>
      </c>
      <c r="E280" s="27" t="s">
        <v>60</v>
      </c>
      <c r="F280" s="33">
        <f t="shared" si="18"/>
        <v>272.20999999999998</v>
      </c>
      <c r="G280" s="48"/>
      <c r="H280" s="48"/>
      <c r="I280" s="48"/>
    </row>
    <row r="281" spans="1:13" ht="37.5" customHeight="1" x14ac:dyDescent="0.3">
      <c r="A281" s="44"/>
      <c r="B281" s="44"/>
      <c r="C281" s="44"/>
      <c r="D281" s="14" t="s">
        <v>64</v>
      </c>
      <c r="E281" s="27" t="s">
        <v>59</v>
      </c>
      <c r="F281" s="33">
        <f t="shared" si="18"/>
        <v>272.20999999999998</v>
      </c>
      <c r="G281" s="48"/>
      <c r="H281" s="48"/>
      <c r="I281" s="48"/>
    </row>
    <row r="282" spans="1:13" ht="37.5" customHeight="1" x14ac:dyDescent="0.3">
      <c r="A282" s="44"/>
      <c r="B282" s="44"/>
      <c r="C282" s="44"/>
      <c r="D282" s="14" t="s">
        <v>68</v>
      </c>
      <c r="E282" s="27" t="s">
        <v>51</v>
      </c>
      <c r="F282" s="33">
        <f t="shared" si="18"/>
        <v>272.20999999999998</v>
      </c>
      <c r="G282" s="49"/>
      <c r="H282" s="49"/>
      <c r="I282" s="49"/>
    </row>
    <row r="283" spans="1:13" ht="18.75" customHeight="1" x14ac:dyDescent="0.3">
      <c r="A283" s="44">
        <v>20</v>
      </c>
      <c r="B283" s="44" t="s">
        <v>80</v>
      </c>
      <c r="C283" s="44" t="s">
        <v>57</v>
      </c>
      <c r="D283" s="2" t="s">
        <v>4</v>
      </c>
      <c r="E283" s="27"/>
      <c r="F283" s="33"/>
      <c r="G283" s="30"/>
      <c r="H283" s="28"/>
      <c r="I283" s="28"/>
    </row>
    <row r="284" spans="1:13" ht="93.75" customHeight="1" x14ac:dyDescent="0.3">
      <c r="A284" s="44"/>
      <c r="B284" s="44"/>
      <c r="C284" s="44"/>
      <c r="D284" s="13" t="s">
        <v>67</v>
      </c>
      <c r="E284" s="38" t="s">
        <v>90</v>
      </c>
      <c r="F284" s="33">
        <f t="shared" ref="F284:F295" si="19">VLOOKUP(D284,ДИСП_ВЗРСЛ,3,FALSE)</f>
        <v>223.36</v>
      </c>
      <c r="G284" s="47">
        <f>F284+F285+F286+F287+F288+F289+F290+F291+F292+F293</f>
        <v>2339.35</v>
      </c>
      <c r="H284" s="47">
        <f>ROUND(G284*1.1,2)</f>
        <v>2573.29</v>
      </c>
      <c r="I284" s="47">
        <f>ROUND(G284*1.5,2)</f>
        <v>3509.03</v>
      </c>
      <c r="K284" s="1">
        <v>1938.96</v>
      </c>
      <c r="L284" s="1">
        <f>ROUND(K284*1.17,2)</f>
        <v>2268.58</v>
      </c>
      <c r="M284" s="1">
        <f>G284-L284</f>
        <v>70.769999999999982</v>
      </c>
    </row>
    <row r="285" spans="1:13" ht="37.5" customHeight="1" x14ac:dyDescent="0.3">
      <c r="A285" s="44"/>
      <c r="B285" s="44"/>
      <c r="C285" s="44"/>
      <c r="D285" s="2" t="s">
        <v>5</v>
      </c>
      <c r="E285" s="27" t="s">
        <v>34</v>
      </c>
      <c r="F285" s="33">
        <f t="shared" si="19"/>
        <v>139.80000000000001</v>
      </c>
      <c r="G285" s="48"/>
      <c r="H285" s="48"/>
      <c r="I285" s="48"/>
    </row>
    <row r="286" spans="1:13" ht="37.5" customHeight="1" x14ac:dyDescent="0.3">
      <c r="A286" s="44"/>
      <c r="B286" s="44"/>
      <c r="C286" s="44"/>
      <c r="D286" s="2" t="s">
        <v>6</v>
      </c>
      <c r="E286" s="27" t="s">
        <v>35</v>
      </c>
      <c r="F286" s="33">
        <f t="shared" si="19"/>
        <v>155.43</v>
      </c>
      <c r="G286" s="48"/>
      <c r="H286" s="48"/>
      <c r="I286" s="48"/>
    </row>
    <row r="287" spans="1:13" ht="18.75" customHeight="1" x14ac:dyDescent="0.3">
      <c r="A287" s="44"/>
      <c r="B287" s="44"/>
      <c r="C287" s="44"/>
      <c r="D287" s="2" t="s">
        <v>7</v>
      </c>
      <c r="E287" s="27" t="s">
        <v>36</v>
      </c>
      <c r="F287" s="33">
        <f t="shared" si="19"/>
        <v>94.69</v>
      </c>
      <c r="G287" s="48"/>
      <c r="H287" s="48"/>
      <c r="I287" s="48"/>
    </row>
    <row r="288" spans="1:13" ht="18.75" customHeight="1" x14ac:dyDescent="0.3">
      <c r="A288" s="44"/>
      <c r="B288" s="44"/>
      <c r="C288" s="44"/>
      <c r="D288" s="2" t="s">
        <v>8</v>
      </c>
      <c r="E288" s="27" t="s">
        <v>37</v>
      </c>
      <c r="F288" s="33">
        <f t="shared" si="19"/>
        <v>94.69</v>
      </c>
      <c r="G288" s="48"/>
      <c r="H288" s="48"/>
      <c r="I288" s="48"/>
    </row>
    <row r="289" spans="1:13" ht="18.75" customHeight="1" x14ac:dyDescent="0.3">
      <c r="A289" s="44"/>
      <c r="B289" s="44"/>
      <c r="C289" s="44"/>
      <c r="D289" s="3" t="s">
        <v>15</v>
      </c>
      <c r="E289" s="27" t="s">
        <v>41</v>
      </c>
      <c r="F289" s="33">
        <f t="shared" si="19"/>
        <v>449.32</v>
      </c>
      <c r="G289" s="48"/>
      <c r="H289" s="48"/>
      <c r="I289" s="48"/>
    </row>
    <row r="290" spans="1:13" ht="18.75" customHeight="1" x14ac:dyDescent="0.3">
      <c r="A290" s="44"/>
      <c r="B290" s="44"/>
      <c r="C290" s="44"/>
      <c r="D290" s="3" t="s">
        <v>12</v>
      </c>
      <c r="E290" s="27" t="s">
        <v>40</v>
      </c>
      <c r="F290" s="33">
        <f t="shared" si="19"/>
        <v>308.58999999999997</v>
      </c>
      <c r="G290" s="48"/>
      <c r="H290" s="48"/>
      <c r="I290" s="48"/>
    </row>
    <row r="291" spans="1:13" ht="18.75" customHeight="1" x14ac:dyDescent="0.3">
      <c r="A291" s="44"/>
      <c r="B291" s="44"/>
      <c r="C291" s="44"/>
      <c r="D291" s="3" t="s">
        <v>16</v>
      </c>
      <c r="E291" s="27" t="s">
        <v>47</v>
      </c>
      <c r="F291" s="33">
        <f t="shared" si="19"/>
        <v>261</v>
      </c>
      <c r="G291" s="48"/>
      <c r="H291" s="48"/>
      <c r="I291" s="48"/>
    </row>
    <row r="292" spans="1:13" ht="56.25" customHeight="1" x14ac:dyDescent="0.3">
      <c r="A292" s="45"/>
      <c r="B292" s="44"/>
      <c r="C292" s="44"/>
      <c r="D292" s="2" t="s">
        <v>52</v>
      </c>
      <c r="E292" s="37" t="s">
        <v>87</v>
      </c>
      <c r="F292" s="33">
        <f t="shared" si="19"/>
        <v>340.26</v>
      </c>
      <c r="G292" s="48"/>
      <c r="H292" s="48"/>
      <c r="I292" s="48"/>
    </row>
    <row r="293" spans="1:13" ht="37.5" x14ac:dyDescent="0.3">
      <c r="A293" s="44"/>
      <c r="B293" s="44"/>
      <c r="C293" s="44"/>
      <c r="D293" s="14" t="s">
        <v>65</v>
      </c>
      <c r="E293" s="27" t="s">
        <v>60</v>
      </c>
      <c r="F293" s="33">
        <f t="shared" si="19"/>
        <v>272.20999999999998</v>
      </c>
      <c r="G293" s="48"/>
      <c r="H293" s="48"/>
      <c r="I293" s="48"/>
    </row>
    <row r="294" spans="1:13" ht="37.5" customHeight="1" x14ac:dyDescent="0.3">
      <c r="A294" s="44"/>
      <c r="B294" s="44"/>
      <c r="C294" s="44"/>
      <c r="D294" s="14" t="s">
        <v>64</v>
      </c>
      <c r="E294" s="27" t="s">
        <v>59</v>
      </c>
      <c r="F294" s="33">
        <f t="shared" si="19"/>
        <v>272.20999999999998</v>
      </c>
      <c r="G294" s="48"/>
      <c r="H294" s="48"/>
      <c r="I294" s="48"/>
    </row>
    <row r="295" spans="1:13" ht="37.5" customHeight="1" x14ac:dyDescent="0.3">
      <c r="A295" s="44"/>
      <c r="B295" s="44"/>
      <c r="C295" s="44"/>
      <c r="D295" s="14" t="s">
        <v>68</v>
      </c>
      <c r="E295" s="27" t="s">
        <v>51</v>
      </c>
      <c r="F295" s="33">
        <f t="shared" si="19"/>
        <v>272.20999999999998</v>
      </c>
      <c r="G295" s="49"/>
      <c r="H295" s="49"/>
      <c r="I295" s="49"/>
    </row>
    <row r="296" spans="1:13" ht="18.75" customHeight="1" x14ac:dyDescent="0.3">
      <c r="A296" s="44">
        <v>21</v>
      </c>
      <c r="B296" s="44" t="s">
        <v>80</v>
      </c>
      <c r="C296" s="44">
        <v>85</v>
      </c>
      <c r="D296" s="2" t="s">
        <v>4</v>
      </c>
      <c r="E296" s="27"/>
      <c r="F296" s="33"/>
      <c r="G296" s="30"/>
      <c r="H296" s="28"/>
      <c r="I296" s="28"/>
    </row>
    <row r="297" spans="1:13" ht="93.75" customHeight="1" x14ac:dyDescent="0.3">
      <c r="A297" s="44"/>
      <c r="B297" s="44"/>
      <c r="C297" s="44"/>
      <c r="D297" s="13" t="s">
        <v>67</v>
      </c>
      <c r="E297" s="38" t="s">
        <v>90</v>
      </c>
      <c r="F297" s="33">
        <f t="shared" ref="F297:F309" si="20">VLOOKUP(D297,ДИСП_ВЗРСЛ,3,FALSE)</f>
        <v>223.36</v>
      </c>
      <c r="G297" s="47">
        <f>F297+F298+F299+F300+F301+F302+F303+F304+F305+F306+F307</f>
        <v>2589.7399999999998</v>
      </c>
      <c r="H297" s="47">
        <f>ROUND(G297*1.1,2)</f>
        <v>2848.71</v>
      </c>
      <c r="I297" s="47">
        <f>ROUND(G297*1.5,2)</f>
        <v>3884.61</v>
      </c>
      <c r="K297" s="1">
        <v>2043.0885803906604</v>
      </c>
      <c r="L297" s="1">
        <f>ROUND(K297*1.17,2)</f>
        <v>2390.41</v>
      </c>
      <c r="M297" s="1">
        <f>G297-L297</f>
        <v>199.32999999999993</v>
      </c>
    </row>
    <row r="298" spans="1:13" ht="37.5" customHeight="1" x14ac:dyDescent="0.3">
      <c r="A298" s="44"/>
      <c r="B298" s="44"/>
      <c r="C298" s="44"/>
      <c r="D298" s="2" t="s">
        <v>5</v>
      </c>
      <c r="E298" s="27" t="s">
        <v>34</v>
      </c>
      <c r="F298" s="33">
        <f t="shared" si="20"/>
        <v>139.80000000000001</v>
      </c>
      <c r="G298" s="48"/>
      <c r="H298" s="48"/>
      <c r="I298" s="48"/>
    </row>
    <row r="299" spans="1:13" ht="37.5" customHeight="1" x14ac:dyDescent="0.3">
      <c r="A299" s="44"/>
      <c r="B299" s="44"/>
      <c r="C299" s="44"/>
      <c r="D299" s="2" t="s">
        <v>6</v>
      </c>
      <c r="E299" s="27" t="s">
        <v>35</v>
      </c>
      <c r="F299" s="33">
        <f t="shared" si="20"/>
        <v>155.43</v>
      </c>
      <c r="G299" s="48"/>
      <c r="H299" s="48"/>
      <c r="I299" s="48"/>
    </row>
    <row r="300" spans="1:13" ht="18.75" customHeight="1" x14ac:dyDescent="0.3">
      <c r="A300" s="44"/>
      <c r="B300" s="44"/>
      <c r="C300" s="44"/>
      <c r="D300" s="2" t="s">
        <v>7</v>
      </c>
      <c r="E300" s="27" t="s">
        <v>36</v>
      </c>
      <c r="F300" s="33">
        <f t="shared" si="20"/>
        <v>94.69</v>
      </c>
      <c r="G300" s="48"/>
      <c r="H300" s="48"/>
      <c r="I300" s="48"/>
    </row>
    <row r="301" spans="1:13" ht="18.75" customHeight="1" x14ac:dyDescent="0.3">
      <c r="A301" s="44"/>
      <c r="B301" s="44"/>
      <c r="C301" s="44"/>
      <c r="D301" s="2" t="s">
        <v>8</v>
      </c>
      <c r="E301" s="27" t="s">
        <v>37</v>
      </c>
      <c r="F301" s="33">
        <f t="shared" si="20"/>
        <v>94.69</v>
      </c>
      <c r="G301" s="48"/>
      <c r="H301" s="48"/>
      <c r="I301" s="48"/>
    </row>
    <row r="302" spans="1:13" ht="18.75" customHeight="1" x14ac:dyDescent="0.3">
      <c r="A302" s="44"/>
      <c r="B302" s="44"/>
      <c r="C302" s="44"/>
      <c r="D302" s="3" t="s">
        <v>15</v>
      </c>
      <c r="E302" s="27" t="s">
        <v>41</v>
      </c>
      <c r="F302" s="33">
        <f t="shared" si="20"/>
        <v>449.32</v>
      </c>
      <c r="G302" s="48"/>
      <c r="H302" s="48"/>
      <c r="I302" s="48"/>
    </row>
    <row r="303" spans="1:13" ht="56.25" customHeight="1" x14ac:dyDescent="0.3">
      <c r="A303" s="44"/>
      <c r="B303" s="44"/>
      <c r="C303" s="44"/>
      <c r="D303" s="2" t="s">
        <v>53</v>
      </c>
      <c r="E303" s="27" t="s">
        <v>54</v>
      </c>
      <c r="F303" s="33">
        <f t="shared" si="20"/>
        <v>250.39</v>
      </c>
      <c r="G303" s="48"/>
      <c r="H303" s="48"/>
      <c r="I303" s="48"/>
    </row>
    <row r="304" spans="1:13" ht="18.75" customHeight="1" x14ac:dyDescent="0.3">
      <c r="A304" s="44"/>
      <c r="B304" s="44"/>
      <c r="C304" s="44"/>
      <c r="D304" s="3" t="s">
        <v>12</v>
      </c>
      <c r="E304" s="27" t="s">
        <v>40</v>
      </c>
      <c r="F304" s="33">
        <f t="shared" si="20"/>
        <v>308.58999999999997</v>
      </c>
      <c r="G304" s="48"/>
      <c r="H304" s="48"/>
      <c r="I304" s="48"/>
    </row>
    <row r="305" spans="1:13" ht="18.75" customHeight="1" x14ac:dyDescent="0.3">
      <c r="A305" s="44"/>
      <c r="B305" s="44"/>
      <c r="C305" s="44"/>
      <c r="D305" s="3" t="s">
        <v>16</v>
      </c>
      <c r="E305" s="27" t="s">
        <v>47</v>
      </c>
      <c r="F305" s="33">
        <f t="shared" si="20"/>
        <v>261</v>
      </c>
      <c r="G305" s="48"/>
      <c r="H305" s="48"/>
      <c r="I305" s="48"/>
    </row>
    <row r="306" spans="1:13" ht="56.25" customHeight="1" x14ac:dyDescent="0.3">
      <c r="A306" s="44"/>
      <c r="B306" s="44"/>
      <c r="C306" s="44"/>
      <c r="D306" s="2" t="s">
        <v>52</v>
      </c>
      <c r="E306" s="37" t="s">
        <v>87</v>
      </c>
      <c r="F306" s="33">
        <f t="shared" si="20"/>
        <v>340.26</v>
      </c>
      <c r="G306" s="48"/>
      <c r="H306" s="48"/>
      <c r="I306" s="48"/>
    </row>
    <row r="307" spans="1:13" ht="37.5" x14ac:dyDescent="0.3">
      <c r="A307" s="44"/>
      <c r="B307" s="44"/>
      <c r="C307" s="44"/>
      <c r="D307" s="14" t="s">
        <v>65</v>
      </c>
      <c r="E307" s="27" t="s">
        <v>60</v>
      </c>
      <c r="F307" s="33">
        <f t="shared" si="20"/>
        <v>272.20999999999998</v>
      </c>
      <c r="G307" s="48"/>
      <c r="H307" s="48"/>
      <c r="I307" s="48"/>
    </row>
    <row r="308" spans="1:13" ht="37.5" customHeight="1" x14ac:dyDescent="0.3">
      <c r="A308" s="44"/>
      <c r="B308" s="44"/>
      <c r="C308" s="44"/>
      <c r="D308" s="14" t="s">
        <v>64</v>
      </c>
      <c r="E308" s="27" t="s">
        <v>59</v>
      </c>
      <c r="F308" s="33">
        <f t="shared" si="20"/>
        <v>272.20999999999998</v>
      </c>
      <c r="G308" s="48"/>
      <c r="H308" s="48"/>
      <c r="I308" s="48"/>
    </row>
    <row r="309" spans="1:13" ht="37.5" customHeight="1" x14ac:dyDescent="0.3">
      <c r="A309" s="44"/>
      <c r="B309" s="44"/>
      <c r="C309" s="44"/>
      <c r="D309" s="14" t="s">
        <v>68</v>
      </c>
      <c r="E309" s="27" t="s">
        <v>51</v>
      </c>
      <c r="F309" s="33">
        <f t="shared" si="20"/>
        <v>272.20999999999998</v>
      </c>
      <c r="G309" s="49"/>
      <c r="H309" s="49"/>
      <c r="I309" s="49"/>
    </row>
    <row r="310" spans="1:13" ht="18.75" customHeight="1" x14ac:dyDescent="0.3">
      <c r="A310" s="44">
        <v>22</v>
      </c>
      <c r="B310" s="44" t="s">
        <v>80</v>
      </c>
      <c r="C310" s="44" t="s">
        <v>56</v>
      </c>
      <c r="D310" s="2" t="s">
        <v>4</v>
      </c>
      <c r="E310" s="27"/>
      <c r="F310" s="33"/>
      <c r="G310" s="30"/>
      <c r="H310" s="28"/>
      <c r="I310" s="28"/>
      <c r="K310" s="23">
        <f>G297/G311</f>
        <v>1.1070340051723768</v>
      </c>
    </row>
    <row r="311" spans="1:13" ht="93.75" customHeight="1" x14ac:dyDescent="0.3">
      <c r="A311" s="44"/>
      <c r="B311" s="44"/>
      <c r="C311" s="44"/>
      <c r="D311" s="13" t="s">
        <v>67</v>
      </c>
      <c r="E311" s="38" t="s">
        <v>90</v>
      </c>
      <c r="F311" s="33">
        <f t="shared" ref="F311:F322" si="21">VLOOKUP(D311,ДИСП_ВЗРСЛ,3,FALSE)</f>
        <v>223.36</v>
      </c>
      <c r="G311" s="47">
        <f>F311+F312+F313+F314+F315+F316+F317+F318+F319+F320</f>
        <v>2339.35</v>
      </c>
      <c r="H311" s="46">
        <f>ROUND(G311*1.1,2)</f>
        <v>2573.29</v>
      </c>
      <c r="I311" s="46">
        <f>ROUND(G311*1.5,2)</f>
        <v>3509.03</v>
      </c>
      <c r="K311" s="1">
        <v>1697.25</v>
      </c>
      <c r="L311" s="1">
        <f>ROUND(K311*1.17,2)</f>
        <v>1985.78</v>
      </c>
      <c r="M311" s="1">
        <f>G311-L311</f>
        <v>353.56999999999994</v>
      </c>
    </row>
    <row r="312" spans="1:13" ht="37.5" customHeight="1" x14ac:dyDescent="0.3">
      <c r="A312" s="44"/>
      <c r="B312" s="44"/>
      <c r="C312" s="44"/>
      <c r="D312" s="2" t="s">
        <v>5</v>
      </c>
      <c r="E312" s="27" t="s">
        <v>34</v>
      </c>
      <c r="F312" s="33">
        <f t="shared" si="21"/>
        <v>139.80000000000001</v>
      </c>
      <c r="G312" s="48"/>
      <c r="H312" s="46"/>
      <c r="I312" s="46"/>
    </row>
    <row r="313" spans="1:13" ht="37.5" customHeight="1" x14ac:dyDescent="0.3">
      <c r="A313" s="44"/>
      <c r="B313" s="44"/>
      <c r="C313" s="44"/>
      <c r="D313" s="2" t="s">
        <v>6</v>
      </c>
      <c r="E313" s="27" t="s">
        <v>35</v>
      </c>
      <c r="F313" s="33">
        <f t="shared" si="21"/>
        <v>155.43</v>
      </c>
      <c r="G313" s="48"/>
      <c r="H313" s="46"/>
      <c r="I313" s="46"/>
    </row>
    <row r="314" spans="1:13" ht="18.75" customHeight="1" x14ac:dyDescent="0.3">
      <c r="A314" s="44"/>
      <c r="B314" s="44"/>
      <c r="C314" s="44"/>
      <c r="D314" s="2" t="s">
        <v>7</v>
      </c>
      <c r="E314" s="27" t="s">
        <v>36</v>
      </c>
      <c r="F314" s="33">
        <f t="shared" si="21"/>
        <v>94.69</v>
      </c>
      <c r="G314" s="48"/>
      <c r="H314" s="46"/>
      <c r="I314" s="46"/>
    </row>
    <row r="315" spans="1:13" ht="18.75" customHeight="1" x14ac:dyDescent="0.3">
      <c r="A315" s="44"/>
      <c r="B315" s="44"/>
      <c r="C315" s="44"/>
      <c r="D315" s="2" t="s">
        <v>8</v>
      </c>
      <c r="E315" s="27" t="s">
        <v>37</v>
      </c>
      <c r="F315" s="33">
        <f t="shared" si="21"/>
        <v>94.69</v>
      </c>
      <c r="G315" s="48"/>
      <c r="H315" s="46"/>
      <c r="I315" s="46"/>
    </row>
    <row r="316" spans="1:13" ht="18.75" customHeight="1" x14ac:dyDescent="0.3">
      <c r="A316" s="44"/>
      <c r="B316" s="44"/>
      <c r="C316" s="44"/>
      <c r="D316" s="3" t="s">
        <v>15</v>
      </c>
      <c r="E316" s="27" t="s">
        <v>41</v>
      </c>
      <c r="F316" s="33">
        <f t="shared" si="21"/>
        <v>449.32</v>
      </c>
      <c r="G316" s="48"/>
      <c r="H316" s="46"/>
      <c r="I316" s="46"/>
    </row>
    <row r="317" spans="1:13" ht="18.75" customHeight="1" x14ac:dyDescent="0.3">
      <c r="A317" s="44"/>
      <c r="B317" s="44"/>
      <c r="C317" s="44"/>
      <c r="D317" s="3" t="s">
        <v>12</v>
      </c>
      <c r="E317" s="27" t="s">
        <v>40</v>
      </c>
      <c r="F317" s="33">
        <f t="shared" si="21"/>
        <v>308.58999999999997</v>
      </c>
      <c r="G317" s="48"/>
      <c r="H317" s="46"/>
      <c r="I317" s="46"/>
    </row>
    <row r="318" spans="1:13" ht="18.75" customHeight="1" x14ac:dyDescent="0.3">
      <c r="A318" s="44"/>
      <c r="B318" s="44"/>
      <c r="C318" s="44"/>
      <c r="D318" s="3" t="s">
        <v>16</v>
      </c>
      <c r="E318" s="27" t="s">
        <v>47</v>
      </c>
      <c r="F318" s="33">
        <f t="shared" si="21"/>
        <v>261</v>
      </c>
      <c r="G318" s="48"/>
      <c r="H318" s="46"/>
      <c r="I318" s="46"/>
    </row>
    <row r="319" spans="1:13" ht="56.25" customHeight="1" x14ac:dyDescent="0.3">
      <c r="A319" s="44"/>
      <c r="B319" s="44"/>
      <c r="C319" s="44"/>
      <c r="D319" s="2" t="s">
        <v>52</v>
      </c>
      <c r="E319" s="37" t="s">
        <v>87</v>
      </c>
      <c r="F319" s="33">
        <f t="shared" si="21"/>
        <v>340.26</v>
      </c>
      <c r="G319" s="48"/>
      <c r="H319" s="46"/>
      <c r="I319" s="46"/>
    </row>
    <row r="320" spans="1:13" ht="37.5" x14ac:dyDescent="0.3">
      <c r="A320" s="44"/>
      <c r="B320" s="44"/>
      <c r="C320" s="44"/>
      <c r="D320" s="14" t="s">
        <v>65</v>
      </c>
      <c r="E320" s="27" t="s">
        <v>60</v>
      </c>
      <c r="F320" s="33">
        <f t="shared" si="21"/>
        <v>272.20999999999998</v>
      </c>
      <c r="G320" s="48"/>
      <c r="H320" s="46"/>
      <c r="I320" s="46"/>
    </row>
    <row r="321" spans="1:13" ht="37.5" customHeight="1" x14ac:dyDescent="0.3">
      <c r="A321" s="44"/>
      <c r="B321" s="44"/>
      <c r="C321" s="44"/>
      <c r="D321" s="14" t="s">
        <v>64</v>
      </c>
      <c r="E321" s="27" t="s">
        <v>59</v>
      </c>
      <c r="F321" s="33">
        <f t="shared" si="21"/>
        <v>272.20999999999998</v>
      </c>
      <c r="G321" s="48"/>
      <c r="H321" s="46"/>
      <c r="I321" s="46"/>
    </row>
    <row r="322" spans="1:13" ht="37.5" customHeight="1" x14ac:dyDescent="0.3">
      <c r="A322" s="44"/>
      <c r="B322" s="44"/>
      <c r="C322" s="44"/>
      <c r="D322" s="14" t="s">
        <v>68</v>
      </c>
      <c r="E322" s="27" t="s">
        <v>51</v>
      </c>
      <c r="F322" s="33">
        <f t="shared" si="21"/>
        <v>272.20999999999998</v>
      </c>
      <c r="G322" s="49"/>
      <c r="H322" s="46"/>
      <c r="I322" s="46"/>
    </row>
    <row r="323" spans="1:13" ht="18.75" customHeight="1" x14ac:dyDescent="0.3">
      <c r="A323" s="44">
        <v>23</v>
      </c>
      <c r="B323" s="44" t="s">
        <v>80</v>
      </c>
      <c r="C323" s="44" t="s">
        <v>27</v>
      </c>
      <c r="D323" s="2" t="s">
        <v>4</v>
      </c>
      <c r="E323" s="27"/>
      <c r="F323" s="33"/>
      <c r="G323" s="30"/>
      <c r="H323" s="11"/>
      <c r="I323" s="11"/>
    </row>
    <row r="324" spans="1:13" ht="93.75" customHeight="1" x14ac:dyDescent="0.3">
      <c r="A324" s="44"/>
      <c r="B324" s="44"/>
      <c r="C324" s="44"/>
      <c r="D324" s="13" t="s">
        <v>67</v>
      </c>
      <c r="E324" s="38" t="s">
        <v>90</v>
      </c>
      <c r="F324" s="33">
        <f t="shared" ref="F324:F336" si="22">VLOOKUP(D324,ДИСП_ВЗРСЛ,3,FALSE)</f>
        <v>223.36</v>
      </c>
      <c r="G324" s="47">
        <f>F324+F325+F326+F327+F328+F329+F330+F331+F332+F333+F334</f>
        <v>2546.39</v>
      </c>
      <c r="H324" s="47">
        <f>ROUND(G324*1.1,2)</f>
        <v>2801.03</v>
      </c>
      <c r="I324" s="47">
        <f>ROUND(G324*1.5,2)</f>
        <v>3819.59</v>
      </c>
      <c r="K324" s="1">
        <v>2156.7199999999998</v>
      </c>
      <c r="L324" s="1">
        <f>ROUND(K324*1.17,2)</f>
        <v>2523.36</v>
      </c>
      <c r="M324" s="1">
        <f>G324-L324</f>
        <v>23.029999999999745</v>
      </c>
    </row>
    <row r="325" spans="1:13" ht="37.5" customHeight="1" x14ac:dyDescent="0.3">
      <c r="A325" s="44"/>
      <c r="B325" s="44"/>
      <c r="C325" s="44"/>
      <c r="D325" s="2" t="s">
        <v>5</v>
      </c>
      <c r="E325" s="27" t="s">
        <v>34</v>
      </c>
      <c r="F325" s="33">
        <f t="shared" si="22"/>
        <v>139.80000000000001</v>
      </c>
      <c r="G325" s="48"/>
      <c r="H325" s="48"/>
      <c r="I325" s="48"/>
    </row>
    <row r="326" spans="1:13" ht="37.5" customHeight="1" x14ac:dyDescent="0.3">
      <c r="A326" s="44"/>
      <c r="B326" s="44"/>
      <c r="C326" s="44"/>
      <c r="D326" s="2" t="s">
        <v>6</v>
      </c>
      <c r="E326" s="27" t="s">
        <v>35</v>
      </c>
      <c r="F326" s="33">
        <f t="shared" si="22"/>
        <v>155.43</v>
      </c>
      <c r="G326" s="48"/>
      <c r="H326" s="48"/>
      <c r="I326" s="48"/>
    </row>
    <row r="327" spans="1:13" ht="18.75" customHeight="1" x14ac:dyDescent="0.3">
      <c r="A327" s="44"/>
      <c r="B327" s="44"/>
      <c r="C327" s="44"/>
      <c r="D327" s="2" t="s">
        <v>7</v>
      </c>
      <c r="E327" s="27" t="s">
        <v>36</v>
      </c>
      <c r="F327" s="33">
        <f t="shared" si="22"/>
        <v>94.69</v>
      </c>
      <c r="G327" s="48"/>
      <c r="H327" s="48"/>
      <c r="I327" s="48"/>
    </row>
    <row r="328" spans="1:13" ht="18.75" customHeight="1" x14ac:dyDescent="0.3">
      <c r="A328" s="44"/>
      <c r="B328" s="44"/>
      <c r="C328" s="44"/>
      <c r="D328" s="2" t="s">
        <v>8</v>
      </c>
      <c r="E328" s="27" t="s">
        <v>37</v>
      </c>
      <c r="F328" s="33">
        <f t="shared" si="22"/>
        <v>94.69</v>
      </c>
      <c r="G328" s="48"/>
      <c r="H328" s="48"/>
      <c r="I328" s="48"/>
    </row>
    <row r="329" spans="1:13" ht="18.75" customHeight="1" x14ac:dyDescent="0.3">
      <c r="A329" s="44"/>
      <c r="B329" s="44"/>
      <c r="C329" s="44"/>
      <c r="D329" s="2" t="s">
        <v>10</v>
      </c>
      <c r="E329" s="27" t="s">
        <v>39</v>
      </c>
      <c r="F329" s="33">
        <f t="shared" si="22"/>
        <v>207.04</v>
      </c>
      <c r="G329" s="48"/>
      <c r="H329" s="48"/>
      <c r="I329" s="48"/>
    </row>
    <row r="330" spans="1:13" ht="18.75" customHeight="1" x14ac:dyDescent="0.3">
      <c r="A330" s="44"/>
      <c r="B330" s="44"/>
      <c r="C330" s="44"/>
      <c r="D330" s="3" t="s">
        <v>15</v>
      </c>
      <c r="E330" s="27" t="s">
        <v>41</v>
      </c>
      <c r="F330" s="33">
        <f t="shared" si="22"/>
        <v>449.32</v>
      </c>
      <c r="G330" s="48"/>
      <c r="H330" s="48"/>
      <c r="I330" s="48"/>
    </row>
    <row r="331" spans="1:13" ht="18.75" customHeight="1" x14ac:dyDescent="0.3">
      <c r="A331" s="44"/>
      <c r="B331" s="44"/>
      <c r="C331" s="44"/>
      <c r="D331" s="3" t="s">
        <v>12</v>
      </c>
      <c r="E331" s="27" t="s">
        <v>40</v>
      </c>
      <c r="F331" s="33">
        <f t="shared" si="22"/>
        <v>308.58999999999997</v>
      </c>
      <c r="G331" s="48"/>
      <c r="H331" s="48"/>
      <c r="I331" s="48"/>
    </row>
    <row r="332" spans="1:13" ht="18.75" customHeight="1" x14ac:dyDescent="0.3">
      <c r="A332" s="44"/>
      <c r="B332" s="44"/>
      <c r="C332" s="44"/>
      <c r="D332" s="3" t="s">
        <v>16</v>
      </c>
      <c r="E332" s="27" t="s">
        <v>47</v>
      </c>
      <c r="F332" s="33">
        <f t="shared" si="22"/>
        <v>261</v>
      </c>
      <c r="G332" s="48"/>
      <c r="H332" s="48"/>
      <c r="I332" s="48"/>
    </row>
    <row r="333" spans="1:13" ht="56.25" customHeight="1" x14ac:dyDescent="0.3">
      <c r="A333" s="45"/>
      <c r="B333" s="44"/>
      <c r="C333" s="44"/>
      <c r="D333" s="2" t="s">
        <v>52</v>
      </c>
      <c r="E333" s="37" t="s">
        <v>87</v>
      </c>
      <c r="F333" s="33">
        <f t="shared" si="22"/>
        <v>340.26</v>
      </c>
      <c r="G333" s="48"/>
      <c r="H333" s="48"/>
      <c r="I333" s="48"/>
    </row>
    <row r="334" spans="1:13" ht="37.5" x14ac:dyDescent="0.3">
      <c r="A334" s="44"/>
      <c r="B334" s="44"/>
      <c r="C334" s="44"/>
      <c r="D334" s="14" t="s">
        <v>65</v>
      </c>
      <c r="E334" s="27" t="s">
        <v>60</v>
      </c>
      <c r="F334" s="33">
        <f t="shared" si="22"/>
        <v>272.20999999999998</v>
      </c>
      <c r="G334" s="48"/>
      <c r="H334" s="48"/>
      <c r="I334" s="48"/>
    </row>
    <row r="335" spans="1:13" ht="37.5" customHeight="1" x14ac:dyDescent="0.3">
      <c r="A335" s="44"/>
      <c r="B335" s="44"/>
      <c r="C335" s="44"/>
      <c r="D335" s="14" t="s">
        <v>64</v>
      </c>
      <c r="E335" s="27" t="s">
        <v>59</v>
      </c>
      <c r="F335" s="33">
        <f t="shared" si="22"/>
        <v>272.20999999999998</v>
      </c>
      <c r="G335" s="48"/>
      <c r="H335" s="48"/>
      <c r="I335" s="48"/>
    </row>
    <row r="336" spans="1:13" ht="37.5" customHeight="1" x14ac:dyDescent="0.3">
      <c r="A336" s="44"/>
      <c r="B336" s="44"/>
      <c r="C336" s="44"/>
      <c r="D336" s="14" t="s">
        <v>68</v>
      </c>
      <c r="E336" s="27" t="s">
        <v>51</v>
      </c>
      <c r="F336" s="33">
        <f t="shared" si="22"/>
        <v>272.20999999999998</v>
      </c>
      <c r="G336" s="49"/>
      <c r="H336" s="49"/>
      <c r="I336" s="49"/>
    </row>
    <row r="337" spans="1:13" ht="18.75" customHeight="1" x14ac:dyDescent="0.3">
      <c r="A337" s="44">
        <v>24</v>
      </c>
      <c r="B337" s="44" t="s">
        <v>81</v>
      </c>
      <c r="C337" s="44">
        <v>95</v>
      </c>
      <c r="D337" s="2" t="s">
        <v>4</v>
      </c>
      <c r="E337" s="27"/>
      <c r="F337" s="33"/>
      <c r="G337" s="30"/>
      <c r="H337" s="28"/>
      <c r="I337" s="28"/>
    </row>
    <row r="338" spans="1:13" ht="93.75" customHeight="1" x14ac:dyDescent="0.3">
      <c r="A338" s="44"/>
      <c r="B338" s="44"/>
      <c r="C338" s="44"/>
      <c r="D338" s="13" t="s">
        <v>67</v>
      </c>
      <c r="E338" s="38" t="s">
        <v>90</v>
      </c>
      <c r="F338" s="33">
        <f t="shared" ref="F338:F350" si="23">VLOOKUP(D338,ДИСП_ВЗРСЛ,3,FALSE)</f>
        <v>223.36</v>
      </c>
      <c r="G338" s="47">
        <f>F338+F339+F340+F341+F342+F343+F344+F345+F346+F347+F348</f>
        <v>2589.7399999999998</v>
      </c>
      <c r="H338" s="47">
        <f>ROUND(G338*1.1,2)</f>
        <v>2848.71</v>
      </c>
      <c r="I338" s="47">
        <f>ROUND(G338*1.5,2)</f>
        <v>3884.61</v>
      </c>
      <c r="K338" s="1">
        <v>1938.96</v>
      </c>
      <c r="L338" s="1">
        <f>ROUND(K338*1.17,2)</f>
        <v>2268.58</v>
      </c>
      <c r="M338" s="1">
        <f>G338-L338</f>
        <v>321.15999999999985</v>
      </c>
    </row>
    <row r="339" spans="1:13" ht="37.5" customHeight="1" x14ac:dyDescent="0.3">
      <c r="A339" s="44"/>
      <c r="B339" s="44"/>
      <c r="C339" s="44"/>
      <c r="D339" s="2" t="s">
        <v>5</v>
      </c>
      <c r="E339" s="27" t="s">
        <v>34</v>
      </c>
      <c r="F339" s="33">
        <f t="shared" si="23"/>
        <v>139.80000000000001</v>
      </c>
      <c r="G339" s="48"/>
      <c r="H339" s="48"/>
      <c r="I339" s="48"/>
    </row>
    <row r="340" spans="1:13" ht="37.5" customHeight="1" x14ac:dyDescent="0.3">
      <c r="A340" s="44"/>
      <c r="B340" s="44"/>
      <c r="C340" s="44"/>
      <c r="D340" s="2" t="s">
        <v>6</v>
      </c>
      <c r="E340" s="27" t="s">
        <v>35</v>
      </c>
      <c r="F340" s="33">
        <f t="shared" si="23"/>
        <v>155.43</v>
      </c>
      <c r="G340" s="48"/>
      <c r="H340" s="48"/>
      <c r="I340" s="48"/>
    </row>
    <row r="341" spans="1:13" ht="18.75" customHeight="1" x14ac:dyDescent="0.3">
      <c r="A341" s="44"/>
      <c r="B341" s="44"/>
      <c r="C341" s="44"/>
      <c r="D341" s="2" t="s">
        <v>7</v>
      </c>
      <c r="E341" s="27" t="s">
        <v>36</v>
      </c>
      <c r="F341" s="33">
        <f t="shared" si="23"/>
        <v>94.69</v>
      </c>
      <c r="G341" s="48"/>
      <c r="H341" s="48"/>
      <c r="I341" s="48"/>
    </row>
    <row r="342" spans="1:13" ht="18.75" customHeight="1" x14ac:dyDescent="0.3">
      <c r="A342" s="44"/>
      <c r="B342" s="44"/>
      <c r="C342" s="44"/>
      <c r="D342" s="2" t="s">
        <v>8</v>
      </c>
      <c r="E342" s="27" t="s">
        <v>37</v>
      </c>
      <c r="F342" s="33">
        <f t="shared" si="23"/>
        <v>94.69</v>
      </c>
      <c r="G342" s="48"/>
      <c r="H342" s="48"/>
      <c r="I342" s="48"/>
    </row>
    <row r="343" spans="1:13" ht="18.75" customHeight="1" x14ac:dyDescent="0.3">
      <c r="A343" s="44"/>
      <c r="B343" s="44"/>
      <c r="C343" s="44"/>
      <c r="D343" s="3" t="s">
        <v>15</v>
      </c>
      <c r="E343" s="27" t="s">
        <v>41</v>
      </c>
      <c r="F343" s="33">
        <f t="shared" si="23"/>
        <v>449.32</v>
      </c>
      <c r="G343" s="48"/>
      <c r="H343" s="48"/>
      <c r="I343" s="48"/>
    </row>
    <row r="344" spans="1:13" ht="56.25" customHeight="1" x14ac:dyDescent="0.3">
      <c r="A344" s="44"/>
      <c r="B344" s="44"/>
      <c r="C344" s="44"/>
      <c r="D344" s="2" t="s">
        <v>53</v>
      </c>
      <c r="E344" s="27" t="s">
        <v>54</v>
      </c>
      <c r="F344" s="33">
        <f t="shared" si="23"/>
        <v>250.39</v>
      </c>
      <c r="G344" s="48"/>
      <c r="H344" s="48"/>
      <c r="I344" s="48"/>
    </row>
    <row r="345" spans="1:13" ht="18.75" customHeight="1" x14ac:dyDescent="0.3">
      <c r="A345" s="44"/>
      <c r="B345" s="44"/>
      <c r="C345" s="44"/>
      <c r="D345" s="3" t="s">
        <v>12</v>
      </c>
      <c r="E345" s="27" t="s">
        <v>40</v>
      </c>
      <c r="F345" s="33">
        <f t="shared" si="23"/>
        <v>308.58999999999997</v>
      </c>
      <c r="G345" s="48"/>
      <c r="H345" s="48"/>
      <c r="I345" s="48"/>
    </row>
    <row r="346" spans="1:13" ht="18.75" customHeight="1" x14ac:dyDescent="0.3">
      <c r="A346" s="44"/>
      <c r="B346" s="44"/>
      <c r="C346" s="44"/>
      <c r="D346" s="3" t="s">
        <v>16</v>
      </c>
      <c r="E346" s="27" t="s">
        <v>47</v>
      </c>
      <c r="F346" s="33">
        <f t="shared" si="23"/>
        <v>261</v>
      </c>
      <c r="G346" s="48"/>
      <c r="H346" s="48"/>
      <c r="I346" s="48"/>
    </row>
    <row r="347" spans="1:13" ht="56.25" customHeight="1" x14ac:dyDescent="0.3">
      <c r="A347" s="45"/>
      <c r="B347" s="44"/>
      <c r="C347" s="44"/>
      <c r="D347" s="2" t="s">
        <v>52</v>
      </c>
      <c r="E347" s="37" t="s">
        <v>87</v>
      </c>
      <c r="F347" s="33">
        <f t="shared" si="23"/>
        <v>340.26</v>
      </c>
      <c r="G347" s="48"/>
      <c r="H347" s="48"/>
      <c r="I347" s="48"/>
    </row>
    <row r="348" spans="1:13" ht="37.5" x14ac:dyDescent="0.3">
      <c r="A348" s="44"/>
      <c r="B348" s="44"/>
      <c r="C348" s="44"/>
      <c r="D348" s="14" t="s">
        <v>65</v>
      </c>
      <c r="E348" s="27" t="s">
        <v>60</v>
      </c>
      <c r="F348" s="33">
        <f t="shared" si="23"/>
        <v>272.20999999999998</v>
      </c>
      <c r="G348" s="48"/>
      <c r="H348" s="48"/>
      <c r="I348" s="48"/>
    </row>
    <row r="349" spans="1:13" ht="37.5" customHeight="1" x14ac:dyDescent="0.3">
      <c r="A349" s="44"/>
      <c r="B349" s="44"/>
      <c r="C349" s="44"/>
      <c r="D349" s="14" t="s">
        <v>64</v>
      </c>
      <c r="E349" s="27" t="s">
        <v>59</v>
      </c>
      <c r="F349" s="33">
        <f t="shared" si="23"/>
        <v>272.20999999999998</v>
      </c>
      <c r="G349" s="48"/>
      <c r="H349" s="48"/>
      <c r="I349" s="48"/>
    </row>
    <row r="350" spans="1:13" ht="37.5" customHeight="1" x14ac:dyDescent="0.3">
      <c r="A350" s="44"/>
      <c r="B350" s="44"/>
      <c r="C350" s="44"/>
      <c r="D350" s="14" t="s">
        <v>68</v>
      </c>
      <c r="E350" s="27" t="s">
        <v>51</v>
      </c>
      <c r="F350" s="33">
        <f t="shared" si="23"/>
        <v>272.20999999999998</v>
      </c>
      <c r="G350" s="49"/>
      <c r="H350" s="49"/>
      <c r="I350" s="49"/>
    </row>
    <row r="351" spans="1:13" ht="18.75" customHeight="1" x14ac:dyDescent="0.3">
      <c r="A351" s="44">
        <v>25</v>
      </c>
      <c r="B351" s="44" t="s">
        <v>82</v>
      </c>
      <c r="C351" s="44" t="s">
        <v>3</v>
      </c>
      <c r="D351" s="2" t="s">
        <v>4</v>
      </c>
      <c r="E351" s="27"/>
      <c r="F351" s="33"/>
      <c r="G351" s="30"/>
      <c r="H351" s="28"/>
      <c r="I351" s="28"/>
    </row>
    <row r="352" spans="1:13" ht="37.5" customHeight="1" x14ac:dyDescent="0.3">
      <c r="A352" s="44"/>
      <c r="B352" s="44"/>
      <c r="C352" s="44"/>
      <c r="D352" s="13" t="s">
        <v>66</v>
      </c>
      <c r="E352" s="27" t="s">
        <v>33</v>
      </c>
      <c r="F352" s="33">
        <f t="shared" ref="F352:F366" si="24">VLOOKUP(D352,ДИСП_ВЗРСЛ,3,FALSE)</f>
        <v>156.63999999999999</v>
      </c>
      <c r="G352" s="47">
        <f>F352+F353+F354+F355+F356+F357+F358+F359+F360+F361+F364</f>
        <v>2333.6999999999998</v>
      </c>
      <c r="H352" s="47">
        <f>ROUND(G352*1.1,2)</f>
        <v>2567.0700000000002</v>
      </c>
      <c r="I352" s="47">
        <f>ROUND(G352*1.5,2)</f>
        <v>3500.55</v>
      </c>
      <c r="K352" s="1">
        <v>2271.54</v>
      </c>
      <c r="L352" s="1">
        <f>ROUND(K352*1.17,2)</f>
        <v>2657.7</v>
      </c>
      <c r="M352" s="1">
        <f>G352-L352</f>
        <v>-324</v>
      </c>
    </row>
    <row r="353" spans="1:13" ht="37.5" customHeight="1" x14ac:dyDescent="0.3">
      <c r="A353" s="44"/>
      <c r="B353" s="44"/>
      <c r="C353" s="44"/>
      <c r="D353" s="2" t="s">
        <v>5</v>
      </c>
      <c r="E353" s="27" t="s">
        <v>34</v>
      </c>
      <c r="F353" s="33">
        <f t="shared" si="24"/>
        <v>139.80000000000001</v>
      </c>
      <c r="G353" s="48"/>
      <c r="H353" s="48"/>
      <c r="I353" s="48"/>
    </row>
    <row r="354" spans="1:13" ht="37.5" customHeight="1" x14ac:dyDescent="0.3">
      <c r="A354" s="44"/>
      <c r="B354" s="44"/>
      <c r="C354" s="44"/>
      <c r="D354" s="2" t="s">
        <v>6</v>
      </c>
      <c r="E354" s="27" t="s">
        <v>35</v>
      </c>
      <c r="F354" s="33">
        <f t="shared" si="24"/>
        <v>155.43</v>
      </c>
      <c r="G354" s="48"/>
      <c r="H354" s="48"/>
      <c r="I354" s="48"/>
    </row>
    <row r="355" spans="1:13" ht="18.75" customHeight="1" x14ac:dyDescent="0.3">
      <c r="A355" s="44"/>
      <c r="B355" s="44"/>
      <c r="C355" s="44"/>
      <c r="D355" s="2" t="s">
        <v>7</v>
      </c>
      <c r="E355" s="27" t="s">
        <v>36</v>
      </c>
      <c r="F355" s="33">
        <f t="shared" si="24"/>
        <v>94.69</v>
      </c>
      <c r="G355" s="48"/>
      <c r="H355" s="48"/>
      <c r="I355" s="48"/>
    </row>
    <row r="356" spans="1:13" ht="18.75" customHeight="1" x14ac:dyDescent="0.3">
      <c r="A356" s="44"/>
      <c r="B356" s="44"/>
      <c r="C356" s="44"/>
      <c r="D356" s="2" t="s">
        <v>8</v>
      </c>
      <c r="E356" s="27" t="s">
        <v>37</v>
      </c>
      <c r="F356" s="33">
        <f t="shared" si="24"/>
        <v>94.69</v>
      </c>
      <c r="G356" s="48"/>
      <c r="H356" s="48"/>
      <c r="I356" s="48"/>
    </row>
    <row r="357" spans="1:13" ht="18.75" customHeight="1" x14ac:dyDescent="0.3">
      <c r="A357" s="44"/>
      <c r="B357" s="44"/>
      <c r="C357" s="44"/>
      <c r="D357" s="2" t="s">
        <v>9</v>
      </c>
      <c r="E357" s="27" t="s">
        <v>38</v>
      </c>
      <c r="F357" s="33">
        <f t="shared" si="24"/>
        <v>169.29</v>
      </c>
      <c r="G357" s="48"/>
      <c r="H357" s="48"/>
      <c r="I357" s="48"/>
    </row>
    <row r="358" spans="1:13" ht="18.75" customHeight="1" x14ac:dyDescent="0.3">
      <c r="A358" s="44"/>
      <c r="B358" s="44"/>
      <c r="C358" s="44"/>
      <c r="D358" s="2" t="s">
        <v>10</v>
      </c>
      <c r="E358" s="27" t="s">
        <v>39</v>
      </c>
      <c r="F358" s="33">
        <f t="shared" si="24"/>
        <v>207.04</v>
      </c>
      <c r="G358" s="48"/>
      <c r="H358" s="48"/>
      <c r="I358" s="48"/>
    </row>
    <row r="359" spans="1:13" ht="37.5" customHeight="1" x14ac:dyDescent="0.3">
      <c r="A359" s="44"/>
      <c r="B359" s="44"/>
      <c r="C359" s="44"/>
      <c r="D359" s="3" t="s">
        <v>28</v>
      </c>
      <c r="E359" s="27" t="s">
        <v>45</v>
      </c>
      <c r="F359" s="33">
        <f t="shared" si="24"/>
        <v>380</v>
      </c>
      <c r="G359" s="48"/>
      <c r="H359" s="48"/>
      <c r="I359" s="48"/>
    </row>
    <row r="360" spans="1:13" ht="65.25" customHeight="1" x14ac:dyDescent="0.3">
      <c r="A360" s="45"/>
      <c r="B360" s="44"/>
      <c r="C360" s="44"/>
      <c r="D360" s="2" t="s">
        <v>52</v>
      </c>
      <c r="E360" s="37" t="s">
        <v>87</v>
      </c>
      <c r="F360" s="33">
        <f t="shared" si="24"/>
        <v>340.26</v>
      </c>
      <c r="G360" s="48"/>
      <c r="H360" s="48"/>
      <c r="I360" s="48"/>
    </row>
    <row r="361" spans="1:13" ht="79.5" customHeight="1" x14ac:dyDescent="0.3">
      <c r="A361" s="44"/>
      <c r="B361" s="44"/>
      <c r="C361" s="44"/>
      <c r="D361" s="14" t="s">
        <v>75</v>
      </c>
      <c r="E361" s="27" t="s">
        <v>46</v>
      </c>
      <c r="F361" s="33">
        <f t="shared" si="24"/>
        <v>323.64999999999998</v>
      </c>
      <c r="G361" s="48"/>
      <c r="H361" s="48"/>
      <c r="I361" s="48"/>
    </row>
    <row r="362" spans="1:13" ht="18.75" customHeight="1" x14ac:dyDescent="0.3">
      <c r="A362" s="44"/>
      <c r="B362" s="44"/>
      <c r="C362" s="44"/>
      <c r="D362" s="17" t="s">
        <v>76</v>
      </c>
      <c r="E362" s="27" t="s">
        <v>73</v>
      </c>
      <c r="F362" s="33">
        <f t="shared" si="24"/>
        <v>95.75</v>
      </c>
      <c r="G362" s="48"/>
      <c r="H362" s="48"/>
      <c r="I362" s="48"/>
    </row>
    <row r="363" spans="1:13" ht="18.75" customHeight="1" x14ac:dyDescent="0.3">
      <c r="A363" s="44"/>
      <c r="B363" s="44"/>
      <c r="C363" s="44"/>
      <c r="D363" s="17" t="s">
        <v>77</v>
      </c>
      <c r="E363" s="27" t="s">
        <v>72</v>
      </c>
      <c r="F363" s="33">
        <f t="shared" si="24"/>
        <v>227.9</v>
      </c>
      <c r="G363" s="48"/>
      <c r="H363" s="48"/>
      <c r="I363" s="48"/>
    </row>
    <row r="364" spans="1:13" ht="37.5" x14ac:dyDescent="0.3">
      <c r="A364" s="44"/>
      <c r="B364" s="44"/>
      <c r="C364" s="44"/>
      <c r="D364" s="14" t="s">
        <v>65</v>
      </c>
      <c r="E364" s="27" t="s">
        <v>60</v>
      </c>
      <c r="F364" s="33">
        <f t="shared" si="24"/>
        <v>272.20999999999998</v>
      </c>
      <c r="G364" s="48"/>
      <c r="H364" s="48"/>
      <c r="I364" s="48"/>
    </row>
    <row r="365" spans="1:13" ht="37.5" customHeight="1" x14ac:dyDescent="0.3">
      <c r="A365" s="44"/>
      <c r="B365" s="44"/>
      <c r="C365" s="44"/>
      <c r="D365" s="14" t="s">
        <v>64</v>
      </c>
      <c r="E365" s="27" t="s">
        <v>59</v>
      </c>
      <c r="F365" s="33">
        <f t="shared" si="24"/>
        <v>272.20999999999998</v>
      </c>
      <c r="G365" s="48"/>
      <c r="H365" s="48"/>
      <c r="I365" s="48"/>
    </row>
    <row r="366" spans="1:13" ht="37.5" customHeight="1" x14ac:dyDescent="0.3">
      <c r="A366" s="44"/>
      <c r="B366" s="44"/>
      <c r="C366" s="44"/>
      <c r="D366" s="14" t="s">
        <v>68</v>
      </c>
      <c r="E366" s="27" t="s">
        <v>51</v>
      </c>
      <c r="F366" s="33">
        <f t="shared" si="24"/>
        <v>272.20999999999998</v>
      </c>
      <c r="G366" s="49"/>
      <c r="H366" s="49"/>
      <c r="I366" s="49"/>
    </row>
    <row r="367" spans="1:13" ht="18.75" customHeight="1" x14ac:dyDescent="0.3">
      <c r="A367" s="44">
        <v>26</v>
      </c>
      <c r="B367" s="44" t="s">
        <v>82</v>
      </c>
      <c r="C367" s="44" t="s">
        <v>11</v>
      </c>
      <c r="D367" s="2" t="s">
        <v>4</v>
      </c>
      <c r="E367" s="27"/>
      <c r="F367" s="33"/>
      <c r="G367" s="30"/>
      <c r="H367" s="11"/>
      <c r="I367" s="11"/>
    </row>
    <row r="368" spans="1:13" ht="37.5" customHeight="1" x14ac:dyDescent="0.3">
      <c r="A368" s="44"/>
      <c r="B368" s="44"/>
      <c r="C368" s="44"/>
      <c r="D368" s="13" t="s">
        <v>66</v>
      </c>
      <c r="E368" s="27" t="s">
        <v>33</v>
      </c>
      <c r="F368" s="33">
        <f t="shared" ref="F368:F381" si="25">VLOOKUP(D368,ДИСП_ВЗРСЛ,3,FALSE)</f>
        <v>156.63999999999999</v>
      </c>
      <c r="G368" s="47">
        <f>F368+F369+F370+F371+F372+F373+F374+F375+F376+F379</f>
        <v>2126.66</v>
      </c>
      <c r="H368" s="47">
        <f>ROUND(G368*1.1,2)</f>
        <v>2339.33</v>
      </c>
      <c r="I368" s="47">
        <f>ROUND(G368*1.5,2)</f>
        <v>3189.99</v>
      </c>
      <c r="K368" s="1">
        <v>2053.77</v>
      </c>
      <c r="L368" s="1">
        <f>ROUND(K368*1.17,2)</f>
        <v>2402.91</v>
      </c>
      <c r="M368" s="1">
        <f>G368-L368</f>
        <v>-276.25</v>
      </c>
    </row>
    <row r="369" spans="1:13" ht="37.5" customHeight="1" x14ac:dyDescent="0.3">
      <c r="A369" s="44"/>
      <c r="B369" s="44"/>
      <c r="C369" s="44"/>
      <c r="D369" s="2" t="s">
        <v>5</v>
      </c>
      <c r="E369" s="27" t="s">
        <v>34</v>
      </c>
      <c r="F369" s="33">
        <f t="shared" si="25"/>
        <v>139.80000000000001</v>
      </c>
      <c r="G369" s="48"/>
      <c r="H369" s="48"/>
      <c r="I369" s="48"/>
    </row>
    <row r="370" spans="1:13" ht="37.5" customHeight="1" x14ac:dyDescent="0.3">
      <c r="A370" s="44"/>
      <c r="B370" s="44"/>
      <c r="C370" s="44"/>
      <c r="D370" s="2" t="s">
        <v>6</v>
      </c>
      <c r="E370" s="27" t="s">
        <v>35</v>
      </c>
      <c r="F370" s="33">
        <f t="shared" si="25"/>
        <v>155.43</v>
      </c>
      <c r="G370" s="48"/>
      <c r="H370" s="48"/>
      <c r="I370" s="48"/>
    </row>
    <row r="371" spans="1:13" ht="18.75" customHeight="1" x14ac:dyDescent="0.3">
      <c r="A371" s="44"/>
      <c r="B371" s="44"/>
      <c r="C371" s="44"/>
      <c r="D371" s="2" t="s">
        <v>7</v>
      </c>
      <c r="E371" s="27" t="s">
        <v>36</v>
      </c>
      <c r="F371" s="33">
        <f t="shared" si="25"/>
        <v>94.69</v>
      </c>
      <c r="G371" s="48"/>
      <c r="H371" s="48"/>
      <c r="I371" s="48"/>
    </row>
    <row r="372" spans="1:13" ht="18.75" customHeight="1" x14ac:dyDescent="0.3">
      <c r="A372" s="44"/>
      <c r="B372" s="44"/>
      <c r="C372" s="44"/>
      <c r="D372" s="2" t="s">
        <v>8</v>
      </c>
      <c r="E372" s="27" t="s">
        <v>37</v>
      </c>
      <c r="F372" s="33">
        <f t="shared" si="25"/>
        <v>94.69</v>
      </c>
      <c r="G372" s="48"/>
      <c r="H372" s="48"/>
      <c r="I372" s="48"/>
    </row>
    <row r="373" spans="1:13" ht="18.75" customHeight="1" x14ac:dyDescent="0.3">
      <c r="A373" s="44"/>
      <c r="B373" s="44"/>
      <c r="C373" s="44"/>
      <c r="D373" s="2" t="s">
        <v>9</v>
      </c>
      <c r="E373" s="27" t="s">
        <v>38</v>
      </c>
      <c r="F373" s="33">
        <f t="shared" si="25"/>
        <v>169.29</v>
      </c>
      <c r="G373" s="48"/>
      <c r="H373" s="48"/>
      <c r="I373" s="48"/>
    </row>
    <row r="374" spans="1:13" ht="37.5" customHeight="1" x14ac:dyDescent="0.3">
      <c r="A374" s="44"/>
      <c r="B374" s="44"/>
      <c r="C374" s="44"/>
      <c r="D374" s="3" t="s">
        <v>28</v>
      </c>
      <c r="E374" s="27" t="s">
        <v>45</v>
      </c>
      <c r="F374" s="33">
        <f t="shared" si="25"/>
        <v>380</v>
      </c>
      <c r="G374" s="48"/>
      <c r="H374" s="48"/>
      <c r="I374" s="48"/>
    </row>
    <row r="375" spans="1:13" ht="56.25" customHeight="1" x14ac:dyDescent="0.3">
      <c r="A375" s="45"/>
      <c r="B375" s="44"/>
      <c r="C375" s="44"/>
      <c r="D375" s="2" t="s">
        <v>52</v>
      </c>
      <c r="E375" s="37" t="s">
        <v>87</v>
      </c>
      <c r="F375" s="33">
        <f t="shared" si="25"/>
        <v>340.26</v>
      </c>
      <c r="G375" s="48"/>
      <c r="H375" s="48"/>
      <c r="I375" s="48"/>
    </row>
    <row r="376" spans="1:13" ht="75" customHeight="1" x14ac:dyDescent="0.3">
      <c r="A376" s="44"/>
      <c r="B376" s="44"/>
      <c r="C376" s="44"/>
      <c r="D376" s="14" t="s">
        <v>75</v>
      </c>
      <c r="E376" s="27" t="s">
        <v>46</v>
      </c>
      <c r="F376" s="33">
        <f t="shared" si="25"/>
        <v>323.64999999999998</v>
      </c>
      <c r="G376" s="48"/>
      <c r="H376" s="48"/>
      <c r="I376" s="48"/>
    </row>
    <row r="377" spans="1:13" ht="18.75" customHeight="1" x14ac:dyDescent="0.3">
      <c r="A377" s="44"/>
      <c r="B377" s="44"/>
      <c r="C377" s="44"/>
      <c r="D377" s="17" t="s">
        <v>76</v>
      </c>
      <c r="E377" s="27" t="s">
        <v>73</v>
      </c>
      <c r="F377" s="33">
        <f t="shared" si="25"/>
        <v>95.75</v>
      </c>
      <c r="G377" s="48"/>
      <c r="H377" s="48"/>
      <c r="I377" s="48"/>
    </row>
    <row r="378" spans="1:13" ht="18.75" customHeight="1" x14ac:dyDescent="0.3">
      <c r="A378" s="44"/>
      <c r="B378" s="44"/>
      <c r="C378" s="44"/>
      <c r="D378" s="17" t="s">
        <v>77</v>
      </c>
      <c r="E378" s="27" t="s">
        <v>72</v>
      </c>
      <c r="F378" s="33">
        <f t="shared" si="25"/>
        <v>227.9</v>
      </c>
      <c r="G378" s="48"/>
      <c r="H378" s="48"/>
      <c r="I378" s="48"/>
    </row>
    <row r="379" spans="1:13" ht="37.5" x14ac:dyDescent="0.3">
      <c r="A379" s="44"/>
      <c r="B379" s="44"/>
      <c r="C379" s="44"/>
      <c r="D379" s="14" t="s">
        <v>65</v>
      </c>
      <c r="E379" s="27" t="s">
        <v>60</v>
      </c>
      <c r="F379" s="33">
        <f t="shared" si="25"/>
        <v>272.20999999999998</v>
      </c>
      <c r="G379" s="48"/>
      <c r="H379" s="48"/>
      <c r="I379" s="48"/>
    </row>
    <row r="380" spans="1:13" ht="37.5" customHeight="1" x14ac:dyDescent="0.3">
      <c r="A380" s="44"/>
      <c r="B380" s="44"/>
      <c r="C380" s="44"/>
      <c r="D380" s="14" t="s">
        <v>64</v>
      </c>
      <c r="E380" s="27" t="s">
        <v>59</v>
      </c>
      <c r="F380" s="33">
        <f t="shared" si="25"/>
        <v>272.20999999999998</v>
      </c>
      <c r="G380" s="48"/>
      <c r="H380" s="48"/>
      <c r="I380" s="48"/>
    </row>
    <row r="381" spans="1:13" ht="37.5" customHeight="1" x14ac:dyDescent="0.3">
      <c r="A381" s="44"/>
      <c r="B381" s="44"/>
      <c r="C381" s="44"/>
      <c r="D381" s="14" t="s">
        <v>68</v>
      </c>
      <c r="E381" s="27" t="s">
        <v>51</v>
      </c>
      <c r="F381" s="33">
        <f t="shared" si="25"/>
        <v>272.20999999999998</v>
      </c>
      <c r="G381" s="49"/>
      <c r="H381" s="49"/>
      <c r="I381" s="49"/>
    </row>
    <row r="382" spans="1:13" ht="18.75" customHeight="1" x14ac:dyDescent="0.3">
      <c r="A382" s="44">
        <v>27</v>
      </c>
      <c r="B382" s="44" t="s">
        <v>82</v>
      </c>
      <c r="C382" s="44">
        <v>36</v>
      </c>
      <c r="D382" s="2" t="s">
        <v>4</v>
      </c>
      <c r="E382" s="27"/>
      <c r="F382" s="33"/>
      <c r="G382" s="30"/>
      <c r="H382" s="28"/>
      <c r="I382" s="28"/>
    </row>
    <row r="383" spans="1:13" ht="37.5" customHeight="1" x14ac:dyDescent="0.3">
      <c r="A383" s="44"/>
      <c r="B383" s="44"/>
      <c r="C383" s="44"/>
      <c r="D383" s="13" t="s">
        <v>66</v>
      </c>
      <c r="E383" s="27" t="s">
        <v>33</v>
      </c>
      <c r="F383" s="33">
        <f t="shared" ref="F383:F398" si="26">VLOOKUP(D383,ДИСП_ВЗРСЛ,3,FALSE)</f>
        <v>156.63999999999999</v>
      </c>
      <c r="G383" s="47">
        <f>F383+F384+F385+F386+F387+F388+F389+F390+F391+F392+F393+F396</f>
        <v>2642.29</v>
      </c>
      <c r="H383" s="47">
        <f>ROUND(G383*1.1,2)</f>
        <v>2906.52</v>
      </c>
      <c r="I383" s="47">
        <f>ROUND(G383*1.5,2)</f>
        <v>3963.44</v>
      </c>
      <c r="K383" s="1">
        <v>2672.3</v>
      </c>
      <c r="L383" s="1">
        <f>ROUND(K383*1.17,2)</f>
        <v>3126.59</v>
      </c>
      <c r="M383" s="1">
        <f>G383-L383</f>
        <v>-484.30000000000018</v>
      </c>
    </row>
    <row r="384" spans="1:13" ht="37.5" customHeight="1" x14ac:dyDescent="0.3">
      <c r="A384" s="44"/>
      <c r="B384" s="44"/>
      <c r="C384" s="44"/>
      <c r="D384" s="2" t="s">
        <v>5</v>
      </c>
      <c r="E384" s="27" t="s">
        <v>34</v>
      </c>
      <c r="F384" s="33">
        <f t="shared" si="26"/>
        <v>139.80000000000001</v>
      </c>
      <c r="G384" s="48"/>
      <c r="H384" s="48"/>
      <c r="I384" s="48"/>
    </row>
    <row r="385" spans="1:13" ht="37.5" customHeight="1" x14ac:dyDescent="0.3">
      <c r="A385" s="44"/>
      <c r="B385" s="44"/>
      <c r="C385" s="44"/>
      <c r="D385" s="2" t="s">
        <v>6</v>
      </c>
      <c r="E385" s="27" t="s">
        <v>35</v>
      </c>
      <c r="F385" s="33">
        <f t="shared" si="26"/>
        <v>155.43</v>
      </c>
      <c r="G385" s="48"/>
      <c r="H385" s="48"/>
      <c r="I385" s="48"/>
    </row>
    <row r="386" spans="1:13" ht="18.75" customHeight="1" x14ac:dyDescent="0.3">
      <c r="A386" s="44"/>
      <c r="B386" s="44"/>
      <c r="C386" s="44"/>
      <c r="D386" s="2" t="s">
        <v>7</v>
      </c>
      <c r="E386" s="27" t="s">
        <v>36</v>
      </c>
      <c r="F386" s="33">
        <f t="shared" si="26"/>
        <v>94.69</v>
      </c>
      <c r="G386" s="48"/>
      <c r="H386" s="48"/>
      <c r="I386" s="48"/>
    </row>
    <row r="387" spans="1:13" ht="18.75" customHeight="1" x14ac:dyDescent="0.3">
      <c r="A387" s="44"/>
      <c r="B387" s="44"/>
      <c r="C387" s="44"/>
      <c r="D387" s="2" t="s">
        <v>8</v>
      </c>
      <c r="E387" s="27" t="s">
        <v>37</v>
      </c>
      <c r="F387" s="33">
        <f t="shared" si="26"/>
        <v>94.69</v>
      </c>
      <c r="G387" s="48"/>
      <c r="H387" s="48"/>
      <c r="I387" s="48"/>
    </row>
    <row r="388" spans="1:13" ht="18.75" customHeight="1" x14ac:dyDescent="0.3">
      <c r="A388" s="44"/>
      <c r="B388" s="44"/>
      <c r="C388" s="44"/>
      <c r="D388" s="2" t="s">
        <v>9</v>
      </c>
      <c r="E388" s="27" t="s">
        <v>38</v>
      </c>
      <c r="F388" s="33">
        <f t="shared" si="26"/>
        <v>169.29</v>
      </c>
      <c r="G388" s="48"/>
      <c r="H388" s="48"/>
      <c r="I388" s="48"/>
    </row>
    <row r="389" spans="1:13" ht="18.75" customHeight="1" x14ac:dyDescent="0.3">
      <c r="A389" s="44"/>
      <c r="B389" s="44"/>
      <c r="C389" s="44"/>
      <c r="D389" s="2" t="s">
        <v>10</v>
      </c>
      <c r="E389" s="27" t="s">
        <v>39</v>
      </c>
      <c r="F389" s="33">
        <f t="shared" si="26"/>
        <v>207.04</v>
      </c>
      <c r="G389" s="48"/>
      <c r="H389" s="48"/>
      <c r="I389" s="48"/>
    </row>
    <row r="390" spans="1:13" ht="18.75" customHeight="1" x14ac:dyDescent="0.3">
      <c r="A390" s="44"/>
      <c r="B390" s="44"/>
      <c r="C390" s="44"/>
      <c r="D390" s="3" t="s">
        <v>12</v>
      </c>
      <c r="E390" s="27" t="s">
        <v>40</v>
      </c>
      <c r="F390" s="33">
        <f t="shared" si="26"/>
        <v>308.58999999999997</v>
      </c>
      <c r="G390" s="48"/>
      <c r="H390" s="48"/>
      <c r="I390" s="48"/>
    </row>
    <row r="391" spans="1:13" ht="37.5" customHeight="1" x14ac:dyDescent="0.3">
      <c r="A391" s="44"/>
      <c r="B391" s="44"/>
      <c r="C391" s="44"/>
      <c r="D391" s="3" t="s">
        <v>28</v>
      </c>
      <c r="E391" s="27" t="s">
        <v>45</v>
      </c>
      <c r="F391" s="33">
        <f t="shared" si="26"/>
        <v>380</v>
      </c>
      <c r="G391" s="48"/>
      <c r="H391" s="48"/>
      <c r="I391" s="48"/>
    </row>
    <row r="392" spans="1:13" ht="56.25" customHeight="1" x14ac:dyDescent="0.3">
      <c r="A392" s="45"/>
      <c r="B392" s="44"/>
      <c r="C392" s="44"/>
      <c r="D392" s="2" t="s">
        <v>52</v>
      </c>
      <c r="E392" s="37" t="s">
        <v>87</v>
      </c>
      <c r="F392" s="33">
        <f t="shared" si="26"/>
        <v>340.26</v>
      </c>
      <c r="G392" s="48"/>
      <c r="H392" s="48"/>
      <c r="I392" s="48"/>
    </row>
    <row r="393" spans="1:13" ht="75" customHeight="1" x14ac:dyDescent="0.3">
      <c r="A393" s="44"/>
      <c r="B393" s="44"/>
      <c r="C393" s="44"/>
      <c r="D393" s="14" t="s">
        <v>75</v>
      </c>
      <c r="E393" s="27" t="s">
        <v>46</v>
      </c>
      <c r="F393" s="33">
        <f t="shared" si="26"/>
        <v>323.64999999999998</v>
      </c>
      <c r="G393" s="48"/>
      <c r="H393" s="48"/>
      <c r="I393" s="48"/>
    </row>
    <row r="394" spans="1:13" ht="18.75" customHeight="1" x14ac:dyDescent="0.3">
      <c r="A394" s="44"/>
      <c r="B394" s="44"/>
      <c r="C394" s="44"/>
      <c r="D394" s="17" t="s">
        <v>76</v>
      </c>
      <c r="E394" s="27" t="s">
        <v>73</v>
      </c>
      <c r="F394" s="33">
        <f t="shared" si="26"/>
        <v>95.75</v>
      </c>
      <c r="G394" s="48"/>
      <c r="H394" s="48"/>
      <c r="I394" s="48"/>
    </row>
    <row r="395" spans="1:13" ht="18.75" customHeight="1" x14ac:dyDescent="0.3">
      <c r="A395" s="44"/>
      <c r="B395" s="44"/>
      <c r="C395" s="44"/>
      <c r="D395" s="17" t="s">
        <v>77</v>
      </c>
      <c r="E395" s="27" t="s">
        <v>72</v>
      </c>
      <c r="F395" s="33">
        <f t="shared" si="26"/>
        <v>227.9</v>
      </c>
      <c r="G395" s="48"/>
      <c r="H395" s="48"/>
      <c r="I395" s="48"/>
    </row>
    <row r="396" spans="1:13" ht="37.5" x14ac:dyDescent="0.3">
      <c r="A396" s="44"/>
      <c r="B396" s="44"/>
      <c r="C396" s="44"/>
      <c r="D396" s="14" t="s">
        <v>65</v>
      </c>
      <c r="E396" s="27" t="s">
        <v>60</v>
      </c>
      <c r="F396" s="33">
        <f t="shared" si="26"/>
        <v>272.20999999999998</v>
      </c>
      <c r="G396" s="48"/>
      <c r="H396" s="48"/>
      <c r="I396" s="48"/>
    </row>
    <row r="397" spans="1:13" ht="37.5" customHeight="1" x14ac:dyDescent="0.3">
      <c r="A397" s="44"/>
      <c r="B397" s="44"/>
      <c r="C397" s="44"/>
      <c r="D397" s="14" t="s">
        <v>64</v>
      </c>
      <c r="E397" s="27" t="s">
        <v>59</v>
      </c>
      <c r="F397" s="33">
        <f t="shared" si="26"/>
        <v>272.20999999999998</v>
      </c>
      <c r="G397" s="48"/>
      <c r="H397" s="48"/>
      <c r="I397" s="48"/>
    </row>
    <row r="398" spans="1:13" ht="37.5" customHeight="1" x14ac:dyDescent="0.3">
      <c r="A398" s="44"/>
      <c r="B398" s="44"/>
      <c r="C398" s="44"/>
      <c r="D398" s="14" t="s">
        <v>68</v>
      </c>
      <c r="E398" s="27" t="s">
        <v>51</v>
      </c>
      <c r="F398" s="33">
        <f t="shared" si="26"/>
        <v>272.20999999999998</v>
      </c>
      <c r="G398" s="49"/>
      <c r="H398" s="49"/>
      <c r="I398" s="49"/>
    </row>
    <row r="399" spans="1:13" ht="18.75" customHeight="1" x14ac:dyDescent="0.3">
      <c r="A399" s="44">
        <v>28</v>
      </c>
      <c r="B399" s="44" t="s">
        <v>82</v>
      </c>
      <c r="C399" s="44">
        <v>39</v>
      </c>
      <c r="D399" s="2" t="s">
        <v>4</v>
      </c>
      <c r="E399" s="27"/>
      <c r="F399" s="33"/>
      <c r="G399" s="30"/>
      <c r="H399" s="28"/>
      <c r="I399" s="28"/>
    </row>
    <row r="400" spans="1:13" ht="37.5" customHeight="1" x14ac:dyDescent="0.3">
      <c r="A400" s="44"/>
      <c r="B400" s="44"/>
      <c r="C400" s="44"/>
      <c r="D400" s="13" t="s">
        <v>66</v>
      </c>
      <c r="E400" s="27" t="s">
        <v>33</v>
      </c>
      <c r="F400" s="33">
        <f t="shared" ref="F400:F414" si="27">VLOOKUP(D400,ДИСП_ВЗРСЛ,3,FALSE)</f>
        <v>156.63999999999999</v>
      </c>
      <c r="G400" s="47">
        <f>F400+F401+F402+F403+F404+F405+F406+F407+F408+F409+F412</f>
        <v>2435.25</v>
      </c>
      <c r="H400" s="47">
        <f>ROUND(G400*1.1,2)</f>
        <v>2678.78</v>
      </c>
      <c r="I400" s="47">
        <f>ROUND(G400*1.5,2)</f>
        <v>3652.88</v>
      </c>
      <c r="K400" s="1">
        <v>2454.54</v>
      </c>
      <c r="L400" s="1">
        <f>ROUND(K400*1.17,2)</f>
        <v>2871.81</v>
      </c>
      <c r="M400" s="1">
        <f>G400-L400</f>
        <v>-436.55999999999995</v>
      </c>
    </row>
    <row r="401" spans="1:13" ht="37.5" customHeight="1" x14ac:dyDescent="0.3">
      <c r="A401" s="44"/>
      <c r="B401" s="44"/>
      <c r="C401" s="44"/>
      <c r="D401" s="2" t="s">
        <v>5</v>
      </c>
      <c r="E401" s="27" t="s">
        <v>34</v>
      </c>
      <c r="F401" s="33">
        <f t="shared" si="27"/>
        <v>139.80000000000001</v>
      </c>
      <c r="G401" s="48"/>
      <c r="H401" s="48"/>
      <c r="I401" s="48"/>
    </row>
    <row r="402" spans="1:13" ht="37.5" customHeight="1" x14ac:dyDescent="0.3">
      <c r="A402" s="44"/>
      <c r="B402" s="44"/>
      <c r="C402" s="44"/>
      <c r="D402" s="2" t="s">
        <v>6</v>
      </c>
      <c r="E402" s="27" t="s">
        <v>35</v>
      </c>
      <c r="F402" s="33">
        <f t="shared" si="27"/>
        <v>155.43</v>
      </c>
      <c r="G402" s="48"/>
      <c r="H402" s="48"/>
      <c r="I402" s="48"/>
    </row>
    <row r="403" spans="1:13" ht="18.75" customHeight="1" x14ac:dyDescent="0.3">
      <c r="A403" s="44"/>
      <c r="B403" s="44"/>
      <c r="C403" s="44"/>
      <c r="D403" s="2" t="s">
        <v>7</v>
      </c>
      <c r="E403" s="27" t="s">
        <v>36</v>
      </c>
      <c r="F403" s="33">
        <f t="shared" si="27"/>
        <v>94.69</v>
      </c>
      <c r="G403" s="48"/>
      <c r="H403" s="48"/>
      <c r="I403" s="48"/>
    </row>
    <row r="404" spans="1:13" ht="18.75" customHeight="1" x14ac:dyDescent="0.3">
      <c r="A404" s="44"/>
      <c r="B404" s="44"/>
      <c r="C404" s="44"/>
      <c r="D404" s="2" t="s">
        <v>8</v>
      </c>
      <c r="E404" s="27" t="s">
        <v>37</v>
      </c>
      <c r="F404" s="33">
        <f t="shared" si="27"/>
        <v>94.69</v>
      </c>
      <c r="G404" s="48"/>
      <c r="H404" s="48"/>
      <c r="I404" s="48"/>
    </row>
    <row r="405" spans="1:13" ht="18.75" customHeight="1" x14ac:dyDescent="0.3">
      <c r="A405" s="44"/>
      <c r="B405" s="44"/>
      <c r="C405" s="44"/>
      <c r="D405" s="2" t="s">
        <v>9</v>
      </c>
      <c r="E405" s="27" t="s">
        <v>38</v>
      </c>
      <c r="F405" s="33">
        <f t="shared" si="27"/>
        <v>169.29</v>
      </c>
      <c r="G405" s="48"/>
      <c r="H405" s="48"/>
      <c r="I405" s="48"/>
    </row>
    <row r="406" spans="1:13" ht="18.75" customHeight="1" x14ac:dyDescent="0.3">
      <c r="A406" s="44"/>
      <c r="B406" s="44"/>
      <c r="C406" s="44"/>
      <c r="D406" s="3" t="s">
        <v>12</v>
      </c>
      <c r="E406" s="27" t="s">
        <v>40</v>
      </c>
      <c r="F406" s="33">
        <f t="shared" si="27"/>
        <v>308.58999999999997</v>
      </c>
      <c r="G406" s="48"/>
      <c r="H406" s="48"/>
      <c r="I406" s="48"/>
    </row>
    <row r="407" spans="1:13" ht="37.5" customHeight="1" x14ac:dyDescent="0.3">
      <c r="A407" s="44"/>
      <c r="B407" s="44"/>
      <c r="C407" s="44"/>
      <c r="D407" s="3" t="s">
        <v>28</v>
      </c>
      <c r="E407" s="27" t="s">
        <v>45</v>
      </c>
      <c r="F407" s="33">
        <f t="shared" si="27"/>
        <v>380</v>
      </c>
      <c r="G407" s="48"/>
      <c r="H407" s="48"/>
      <c r="I407" s="48"/>
    </row>
    <row r="408" spans="1:13" ht="56.25" customHeight="1" x14ac:dyDescent="0.3">
      <c r="A408" s="45"/>
      <c r="B408" s="44"/>
      <c r="C408" s="44"/>
      <c r="D408" s="2" t="s">
        <v>52</v>
      </c>
      <c r="E408" s="37" t="s">
        <v>87</v>
      </c>
      <c r="F408" s="33">
        <f t="shared" si="27"/>
        <v>340.26</v>
      </c>
      <c r="G408" s="48"/>
      <c r="H408" s="48"/>
      <c r="I408" s="48"/>
    </row>
    <row r="409" spans="1:13" ht="76.5" customHeight="1" x14ac:dyDescent="0.3">
      <c r="A409" s="44"/>
      <c r="B409" s="44"/>
      <c r="C409" s="44"/>
      <c r="D409" s="14" t="s">
        <v>75</v>
      </c>
      <c r="E409" s="27" t="s">
        <v>46</v>
      </c>
      <c r="F409" s="33">
        <f t="shared" si="27"/>
        <v>323.64999999999998</v>
      </c>
      <c r="G409" s="48"/>
      <c r="H409" s="48"/>
      <c r="I409" s="48"/>
    </row>
    <row r="410" spans="1:13" ht="18.75" customHeight="1" x14ac:dyDescent="0.3">
      <c r="A410" s="44"/>
      <c r="B410" s="44"/>
      <c r="C410" s="44"/>
      <c r="D410" s="17" t="s">
        <v>76</v>
      </c>
      <c r="E410" s="27" t="s">
        <v>73</v>
      </c>
      <c r="F410" s="33">
        <f t="shared" si="27"/>
        <v>95.75</v>
      </c>
      <c r="G410" s="48"/>
      <c r="H410" s="48"/>
      <c r="I410" s="48"/>
    </row>
    <row r="411" spans="1:13" ht="18.75" customHeight="1" x14ac:dyDescent="0.3">
      <c r="A411" s="44"/>
      <c r="B411" s="44"/>
      <c r="C411" s="44"/>
      <c r="D411" s="17" t="s">
        <v>77</v>
      </c>
      <c r="E411" s="27" t="s">
        <v>72</v>
      </c>
      <c r="F411" s="33">
        <f t="shared" si="27"/>
        <v>227.9</v>
      </c>
      <c r="G411" s="48"/>
      <c r="H411" s="48"/>
      <c r="I411" s="48"/>
    </row>
    <row r="412" spans="1:13" ht="37.5" x14ac:dyDescent="0.3">
      <c r="A412" s="44"/>
      <c r="B412" s="44"/>
      <c r="C412" s="44"/>
      <c r="D412" s="14" t="s">
        <v>65</v>
      </c>
      <c r="E412" s="27" t="s">
        <v>60</v>
      </c>
      <c r="F412" s="33">
        <f t="shared" si="27"/>
        <v>272.20999999999998</v>
      </c>
      <c r="G412" s="48"/>
      <c r="H412" s="48"/>
      <c r="I412" s="48"/>
    </row>
    <row r="413" spans="1:13" ht="37.5" customHeight="1" x14ac:dyDescent="0.3">
      <c r="A413" s="44"/>
      <c r="B413" s="44"/>
      <c r="C413" s="44"/>
      <c r="D413" s="14" t="s">
        <v>64</v>
      </c>
      <c r="E413" s="27" t="s">
        <v>59</v>
      </c>
      <c r="F413" s="33">
        <f t="shared" si="27"/>
        <v>272.20999999999998</v>
      </c>
      <c r="G413" s="48"/>
      <c r="H413" s="48"/>
      <c r="I413" s="48"/>
    </row>
    <row r="414" spans="1:13" ht="37.5" customHeight="1" x14ac:dyDescent="0.3">
      <c r="A414" s="44"/>
      <c r="B414" s="44"/>
      <c r="C414" s="44"/>
      <c r="D414" s="14" t="s">
        <v>68</v>
      </c>
      <c r="E414" s="27" t="s">
        <v>51</v>
      </c>
      <c r="F414" s="33">
        <f t="shared" si="27"/>
        <v>272.20999999999998</v>
      </c>
      <c r="G414" s="49"/>
      <c r="H414" s="49"/>
      <c r="I414" s="49"/>
    </row>
    <row r="415" spans="1:13" ht="18.75" customHeight="1" x14ac:dyDescent="0.3">
      <c r="A415" s="44">
        <v>29</v>
      </c>
      <c r="B415" s="44" t="s">
        <v>82</v>
      </c>
      <c r="C415" s="44" t="s">
        <v>29</v>
      </c>
      <c r="D415" s="2" t="s">
        <v>4</v>
      </c>
      <c r="E415" s="27"/>
      <c r="F415" s="33"/>
      <c r="G415" s="30"/>
      <c r="H415" s="28"/>
      <c r="I415" s="28"/>
    </row>
    <row r="416" spans="1:13" ht="37.5" customHeight="1" x14ac:dyDescent="0.3">
      <c r="A416" s="44"/>
      <c r="B416" s="44"/>
      <c r="C416" s="44"/>
      <c r="D416" s="13" t="s">
        <v>66</v>
      </c>
      <c r="E416" s="27" t="s">
        <v>33</v>
      </c>
      <c r="F416" s="33">
        <f t="shared" ref="F416:F432" si="28">VLOOKUP(D416,ДИСП_ВЗРСЛ,3,FALSE)</f>
        <v>156.63999999999999</v>
      </c>
      <c r="G416" s="47">
        <f>F416+F417+F418+F419+F420+F421+F422+F423+F424+F425+F426+F427+F428+F429+F430</f>
        <v>3677.26</v>
      </c>
      <c r="H416" s="47">
        <f>ROUND(G416*1.1,2)</f>
        <v>4044.99</v>
      </c>
      <c r="I416" s="47">
        <f>ROUND(G416*1.5,2)</f>
        <v>5515.89</v>
      </c>
      <c r="K416" s="1">
        <v>3316.66</v>
      </c>
      <c r="L416" s="1">
        <f>ROUND(K416*1.17,2)</f>
        <v>3880.49</v>
      </c>
      <c r="M416" s="1">
        <f>G416-L416</f>
        <v>-203.22999999999956</v>
      </c>
    </row>
    <row r="417" spans="1:9" ht="37.5" customHeight="1" x14ac:dyDescent="0.3">
      <c r="A417" s="44"/>
      <c r="B417" s="44"/>
      <c r="C417" s="44"/>
      <c r="D417" s="2" t="s">
        <v>5</v>
      </c>
      <c r="E417" s="27" t="s">
        <v>34</v>
      </c>
      <c r="F417" s="33">
        <f t="shared" si="28"/>
        <v>139.80000000000001</v>
      </c>
      <c r="G417" s="48"/>
      <c r="H417" s="48"/>
      <c r="I417" s="48"/>
    </row>
    <row r="418" spans="1:9" ht="37.5" customHeight="1" x14ac:dyDescent="0.3">
      <c r="A418" s="44"/>
      <c r="B418" s="44"/>
      <c r="C418" s="44"/>
      <c r="D418" s="2" t="s">
        <v>6</v>
      </c>
      <c r="E418" s="27" t="s">
        <v>35</v>
      </c>
      <c r="F418" s="33">
        <f t="shared" si="28"/>
        <v>155.43</v>
      </c>
      <c r="G418" s="48"/>
      <c r="H418" s="48"/>
      <c r="I418" s="48"/>
    </row>
    <row r="419" spans="1:9" ht="18.75" customHeight="1" x14ac:dyDescent="0.3">
      <c r="A419" s="44"/>
      <c r="B419" s="44"/>
      <c r="C419" s="44"/>
      <c r="D419" s="2" t="s">
        <v>7</v>
      </c>
      <c r="E419" s="27" t="s">
        <v>36</v>
      </c>
      <c r="F419" s="33">
        <f t="shared" si="28"/>
        <v>94.69</v>
      </c>
      <c r="G419" s="48"/>
      <c r="H419" s="48"/>
      <c r="I419" s="48"/>
    </row>
    <row r="420" spans="1:9" ht="18.75" customHeight="1" x14ac:dyDescent="0.3">
      <c r="A420" s="44"/>
      <c r="B420" s="44"/>
      <c r="C420" s="44"/>
      <c r="D420" s="2" t="s">
        <v>8</v>
      </c>
      <c r="E420" s="27" t="s">
        <v>37</v>
      </c>
      <c r="F420" s="33">
        <f t="shared" si="28"/>
        <v>94.69</v>
      </c>
      <c r="G420" s="48"/>
      <c r="H420" s="48"/>
      <c r="I420" s="48"/>
    </row>
    <row r="421" spans="1:9" ht="18.75" customHeight="1" x14ac:dyDescent="0.3">
      <c r="A421" s="44"/>
      <c r="B421" s="44"/>
      <c r="C421" s="44"/>
      <c r="D421" s="2" t="s">
        <v>14</v>
      </c>
      <c r="E421" s="27" t="s">
        <v>38</v>
      </c>
      <c r="F421" s="33">
        <f t="shared" si="28"/>
        <v>169.29</v>
      </c>
      <c r="G421" s="48"/>
      <c r="H421" s="48"/>
      <c r="I421" s="48"/>
    </row>
    <row r="422" spans="1:9" ht="18.75" customHeight="1" x14ac:dyDescent="0.3">
      <c r="A422" s="44"/>
      <c r="B422" s="44"/>
      <c r="C422" s="44"/>
      <c r="D422" s="2" t="s">
        <v>10</v>
      </c>
      <c r="E422" s="27" t="s">
        <v>39</v>
      </c>
      <c r="F422" s="33">
        <f t="shared" si="28"/>
        <v>207.04</v>
      </c>
      <c r="G422" s="48"/>
      <c r="H422" s="48"/>
      <c r="I422" s="48"/>
    </row>
    <row r="423" spans="1:9" ht="18.75" customHeight="1" x14ac:dyDescent="0.3">
      <c r="A423" s="44"/>
      <c r="B423" s="44"/>
      <c r="C423" s="44"/>
      <c r="D423" s="3" t="s">
        <v>15</v>
      </c>
      <c r="E423" s="27" t="s">
        <v>41</v>
      </c>
      <c r="F423" s="33">
        <f t="shared" si="28"/>
        <v>449.32</v>
      </c>
      <c r="G423" s="48"/>
      <c r="H423" s="48"/>
      <c r="I423" s="48"/>
    </row>
    <row r="424" spans="1:9" ht="18.75" customHeight="1" x14ac:dyDescent="0.3">
      <c r="A424" s="44"/>
      <c r="B424" s="44"/>
      <c r="C424" s="44"/>
      <c r="D424" s="3" t="s">
        <v>12</v>
      </c>
      <c r="E424" s="27" t="s">
        <v>40</v>
      </c>
      <c r="F424" s="33">
        <f t="shared" si="28"/>
        <v>308.58999999999997</v>
      </c>
      <c r="G424" s="48"/>
      <c r="H424" s="48"/>
      <c r="I424" s="48"/>
    </row>
    <row r="425" spans="1:9" ht="18.75" customHeight="1" x14ac:dyDescent="0.3">
      <c r="A425" s="44"/>
      <c r="B425" s="44"/>
      <c r="C425" s="44"/>
      <c r="D425" s="3" t="s">
        <v>16</v>
      </c>
      <c r="E425" s="27" t="s">
        <v>47</v>
      </c>
      <c r="F425" s="33">
        <f t="shared" si="28"/>
        <v>261</v>
      </c>
      <c r="G425" s="48"/>
      <c r="H425" s="48"/>
      <c r="I425" s="48"/>
    </row>
    <row r="426" spans="1:9" ht="37.5" customHeight="1" x14ac:dyDescent="0.3">
      <c r="A426" s="44"/>
      <c r="B426" s="44"/>
      <c r="C426" s="44"/>
      <c r="D426" s="3" t="s">
        <v>28</v>
      </c>
      <c r="E426" s="27" t="s">
        <v>45</v>
      </c>
      <c r="F426" s="33">
        <f t="shared" si="28"/>
        <v>380</v>
      </c>
      <c r="G426" s="48"/>
      <c r="H426" s="48"/>
      <c r="I426" s="48"/>
    </row>
    <row r="427" spans="1:9" ht="37.5" customHeight="1" x14ac:dyDescent="0.3">
      <c r="A427" s="44"/>
      <c r="B427" s="44"/>
      <c r="C427" s="44"/>
      <c r="D427" s="2" t="s">
        <v>17</v>
      </c>
      <c r="E427" s="27" t="s">
        <v>42</v>
      </c>
      <c r="F427" s="33">
        <f t="shared" si="28"/>
        <v>163.9</v>
      </c>
      <c r="G427" s="48"/>
      <c r="H427" s="48"/>
      <c r="I427" s="48"/>
    </row>
    <row r="428" spans="1:9" ht="18.75" customHeight="1" x14ac:dyDescent="0.3">
      <c r="A428" s="44"/>
      <c r="B428" s="44"/>
      <c r="C428" s="44"/>
      <c r="D428" s="4" t="s">
        <v>69</v>
      </c>
      <c r="E428" s="27" t="s">
        <v>44</v>
      </c>
      <c r="F428" s="33">
        <f t="shared" si="28"/>
        <v>484.4</v>
      </c>
      <c r="G428" s="48"/>
      <c r="H428" s="48"/>
      <c r="I428" s="48"/>
    </row>
    <row r="429" spans="1:9" ht="56.25" customHeight="1" x14ac:dyDescent="0.3">
      <c r="A429" s="44"/>
      <c r="B429" s="44"/>
      <c r="C429" s="44"/>
      <c r="D429" s="2" t="s">
        <v>52</v>
      </c>
      <c r="E429" s="37" t="s">
        <v>87</v>
      </c>
      <c r="F429" s="33">
        <f t="shared" si="28"/>
        <v>340.26</v>
      </c>
      <c r="G429" s="48"/>
      <c r="H429" s="48"/>
      <c r="I429" s="48"/>
    </row>
    <row r="430" spans="1:9" ht="37.5" x14ac:dyDescent="0.3">
      <c r="A430" s="44"/>
      <c r="B430" s="44"/>
      <c r="C430" s="44"/>
      <c r="D430" s="14" t="s">
        <v>65</v>
      </c>
      <c r="E430" s="27" t="s">
        <v>60</v>
      </c>
      <c r="F430" s="33">
        <f t="shared" si="28"/>
        <v>272.20999999999998</v>
      </c>
      <c r="G430" s="48"/>
      <c r="H430" s="48"/>
      <c r="I430" s="48"/>
    </row>
    <row r="431" spans="1:9" ht="37.5" customHeight="1" x14ac:dyDescent="0.3">
      <c r="A431" s="44"/>
      <c r="B431" s="44"/>
      <c r="C431" s="44"/>
      <c r="D431" s="14" t="s">
        <v>64</v>
      </c>
      <c r="E431" s="27" t="s">
        <v>59</v>
      </c>
      <c r="F431" s="33">
        <f t="shared" si="28"/>
        <v>272.20999999999998</v>
      </c>
      <c r="G431" s="48"/>
      <c r="H431" s="48"/>
      <c r="I431" s="48"/>
    </row>
    <row r="432" spans="1:9" ht="37.5" customHeight="1" x14ac:dyDescent="0.3">
      <c r="A432" s="44"/>
      <c r="B432" s="44"/>
      <c r="C432" s="44"/>
      <c r="D432" s="14" t="s">
        <v>68</v>
      </c>
      <c r="E432" s="27" t="s">
        <v>51</v>
      </c>
      <c r="F432" s="33">
        <f t="shared" si="28"/>
        <v>272.20999999999998</v>
      </c>
      <c r="G432" s="49"/>
      <c r="H432" s="49"/>
      <c r="I432" s="49"/>
    </row>
    <row r="433" spans="1:13" ht="18.75" customHeight="1" x14ac:dyDescent="0.3">
      <c r="A433" s="44">
        <v>30</v>
      </c>
      <c r="B433" s="44" t="s">
        <v>82</v>
      </c>
      <c r="C433" s="44" t="s">
        <v>30</v>
      </c>
      <c r="D433" s="2" t="s">
        <v>4</v>
      </c>
      <c r="E433" s="27"/>
      <c r="F433" s="33"/>
      <c r="G433" s="30"/>
      <c r="H433" s="28"/>
      <c r="I433" s="28"/>
    </row>
    <row r="434" spans="1:13" ht="37.5" customHeight="1" x14ac:dyDescent="0.3">
      <c r="A434" s="44"/>
      <c r="B434" s="44"/>
      <c r="C434" s="44"/>
      <c r="D434" s="13" t="s">
        <v>66</v>
      </c>
      <c r="E434" s="27" t="s">
        <v>33</v>
      </c>
      <c r="F434" s="33">
        <f t="shared" ref="F434:F447" si="29">VLOOKUP(D434,ДИСП_ВЗРСЛ,3,FALSE)</f>
        <v>156.63999999999999</v>
      </c>
      <c r="G434" s="47">
        <f>F434+F435+F436+F437+F438+F439+F440+F441+F442+F443+F444+F445</f>
        <v>2821.92</v>
      </c>
      <c r="H434" s="47">
        <f>ROUND(G434*1.1,2)</f>
        <v>3104.11</v>
      </c>
      <c r="I434" s="47">
        <f>ROUND(G434*1.5,2)</f>
        <v>4232.88</v>
      </c>
      <c r="K434" s="1">
        <v>2139.8000000000002</v>
      </c>
      <c r="L434" s="1">
        <f>ROUND(K434*1.17,2)</f>
        <v>2503.5700000000002</v>
      </c>
      <c r="M434" s="1">
        <f>G434-L434</f>
        <v>318.34999999999991</v>
      </c>
    </row>
    <row r="435" spans="1:13" ht="37.5" customHeight="1" x14ac:dyDescent="0.3">
      <c r="A435" s="44"/>
      <c r="B435" s="44"/>
      <c r="C435" s="44"/>
      <c r="D435" s="2" t="s">
        <v>5</v>
      </c>
      <c r="E435" s="27" t="s">
        <v>34</v>
      </c>
      <c r="F435" s="33">
        <f t="shared" si="29"/>
        <v>139.80000000000001</v>
      </c>
      <c r="G435" s="48"/>
      <c r="H435" s="48"/>
      <c r="I435" s="48"/>
    </row>
    <row r="436" spans="1:13" ht="37.5" customHeight="1" x14ac:dyDescent="0.3">
      <c r="A436" s="44"/>
      <c r="B436" s="44"/>
      <c r="C436" s="44"/>
      <c r="D436" s="2" t="s">
        <v>6</v>
      </c>
      <c r="E436" s="27" t="s">
        <v>35</v>
      </c>
      <c r="F436" s="33">
        <f t="shared" si="29"/>
        <v>155.43</v>
      </c>
      <c r="G436" s="48"/>
      <c r="H436" s="48"/>
      <c r="I436" s="48"/>
    </row>
    <row r="437" spans="1:13" ht="18.75" customHeight="1" x14ac:dyDescent="0.3">
      <c r="A437" s="44"/>
      <c r="B437" s="44"/>
      <c r="C437" s="44"/>
      <c r="D437" s="2" t="s">
        <v>7</v>
      </c>
      <c r="E437" s="27" t="s">
        <v>36</v>
      </c>
      <c r="F437" s="33">
        <f t="shared" si="29"/>
        <v>94.69</v>
      </c>
      <c r="G437" s="48"/>
      <c r="H437" s="48"/>
      <c r="I437" s="48"/>
    </row>
    <row r="438" spans="1:13" ht="18.75" customHeight="1" x14ac:dyDescent="0.3">
      <c r="A438" s="44"/>
      <c r="B438" s="44"/>
      <c r="C438" s="44"/>
      <c r="D438" s="2" t="s">
        <v>8</v>
      </c>
      <c r="E438" s="27" t="s">
        <v>37</v>
      </c>
      <c r="F438" s="33">
        <f t="shared" si="29"/>
        <v>94.69</v>
      </c>
      <c r="G438" s="48"/>
      <c r="H438" s="48"/>
      <c r="I438" s="48"/>
    </row>
    <row r="439" spans="1:13" ht="18.75" customHeight="1" x14ac:dyDescent="0.3">
      <c r="A439" s="44"/>
      <c r="B439" s="44"/>
      <c r="C439" s="44"/>
      <c r="D439" s="2" t="s">
        <v>14</v>
      </c>
      <c r="E439" s="27" t="s">
        <v>38</v>
      </c>
      <c r="F439" s="33">
        <f t="shared" si="29"/>
        <v>169.29</v>
      </c>
      <c r="G439" s="48"/>
      <c r="H439" s="48"/>
      <c r="I439" s="48"/>
    </row>
    <row r="440" spans="1:13" ht="18.75" customHeight="1" x14ac:dyDescent="0.3">
      <c r="A440" s="44"/>
      <c r="B440" s="44"/>
      <c r="C440" s="44"/>
      <c r="D440" s="3" t="s">
        <v>15</v>
      </c>
      <c r="E440" s="27" t="s">
        <v>41</v>
      </c>
      <c r="F440" s="33">
        <f t="shared" si="29"/>
        <v>449.32</v>
      </c>
      <c r="G440" s="48"/>
      <c r="H440" s="48"/>
      <c r="I440" s="48"/>
    </row>
    <row r="441" spans="1:13" ht="18.75" customHeight="1" x14ac:dyDescent="0.3">
      <c r="A441" s="44"/>
      <c r="B441" s="44"/>
      <c r="C441" s="44"/>
      <c r="D441" s="3" t="s">
        <v>12</v>
      </c>
      <c r="E441" s="27" t="s">
        <v>40</v>
      </c>
      <c r="F441" s="33">
        <f t="shared" si="29"/>
        <v>308.58999999999997</v>
      </c>
      <c r="G441" s="48"/>
      <c r="H441" s="48"/>
      <c r="I441" s="48"/>
    </row>
    <row r="442" spans="1:13" ht="18.75" customHeight="1" x14ac:dyDescent="0.3">
      <c r="A442" s="44"/>
      <c r="B442" s="44"/>
      <c r="C442" s="44"/>
      <c r="D442" s="3" t="s">
        <v>16</v>
      </c>
      <c r="E442" s="27" t="s">
        <v>47</v>
      </c>
      <c r="F442" s="33">
        <f t="shared" si="29"/>
        <v>261</v>
      </c>
      <c r="G442" s="48"/>
      <c r="H442" s="48"/>
      <c r="I442" s="48"/>
    </row>
    <row r="443" spans="1:13" ht="37.5" customHeight="1" x14ac:dyDescent="0.3">
      <c r="A443" s="44"/>
      <c r="B443" s="44"/>
      <c r="C443" s="44"/>
      <c r="D443" s="3" t="s">
        <v>28</v>
      </c>
      <c r="E443" s="27" t="s">
        <v>45</v>
      </c>
      <c r="F443" s="33">
        <f t="shared" si="29"/>
        <v>380</v>
      </c>
      <c r="G443" s="48"/>
      <c r="H443" s="48"/>
      <c r="I443" s="48"/>
    </row>
    <row r="444" spans="1:13" ht="56.25" customHeight="1" x14ac:dyDescent="0.3">
      <c r="A444" s="44"/>
      <c r="B444" s="44"/>
      <c r="C444" s="44"/>
      <c r="D444" s="2" t="s">
        <v>52</v>
      </c>
      <c r="E444" s="37" t="s">
        <v>87</v>
      </c>
      <c r="F444" s="33">
        <f t="shared" si="29"/>
        <v>340.26</v>
      </c>
      <c r="G444" s="48"/>
      <c r="H444" s="48"/>
      <c r="I444" s="48"/>
    </row>
    <row r="445" spans="1:13" ht="37.5" x14ac:dyDescent="0.3">
      <c r="A445" s="44"/>
      <c r="B445" s="44"/>
      <c r="C445" s="44"/>
      <c r="D445" s="14" t="s">
        <v>65</v>
      </c>
      <c r="E445" s="27" t="s">
        <v>60</v>
      </c>
      <c r="F445" s="33">
        <f t="shared" si="29"/>
        <v>272.20999999999998</v>
      </c>
      <c r="G445" s="48"/>
      <c r="H445" s="48"/>
      <c r="I445" s="48"/>
    </row>
    <row r="446" spans="1:13" ht="37.5" customHeight="1" x14ac:dyDescent="0.3">
      <c r="A446" s="44"/>
      <c r="B446" s="44"/>
      <c r="C446" s="44"/>
      <c r="D446" s="14" t="s">
        <v>64</v>
      </c>
      <c r="E446" s="27" t="s">
        <v>59</v>
      </c>
      <c r="F446" s="33">
        <f t="shared" si="29"/>
        <v>272.20999999999998</v>
      </c>
      <c r="G446" s="48"/>
      <c r="H446" s="48"/>
      <c r="I446" s="48"/>
    </row>
    <row r="447" spans="1:13" ht="37.5" customHeight="1" x14ac:dyDescent="0.3">
      <c r="A447" s="44"/>
      <c r="B447" s="44"/>
      <c r="C447" s="44"/>
      <c r="D447" s="14" t="s">
        <v>68</v>
      </c>
      <c r="E447" s="27" t="s">
        <v>51</v>
      </c>
      <c r="F447" s="33">
        <f t="shared" si="29"/>
        <v>272.20999999999998</v>
      </c>
      <c r="G447" s="49"/>
      <c r="H447" s="49"/>
      <c r="I447" s="49"/>
    </row>
    <row r="448" spans="1:13" ht="18.75" customHeight="1" x14ac:dyDescent="0.3">
      <c r="A448" s="44">
        <v>31</v>
      </c>
      <c r="B448" s="44" t="s">
        <v>82</v>
      </c>
      <c r="C448" s="44" t="s">
        <v>31</v>
      </c>
      <c r="D448" s="2" t="s">
        <v>4</v>
      </c>
      <c r="E448" s="27"/>
      <c r="F448" s="33"/>
      <c r="G448" s="30"/>
      <c r="H448" s="28"/>
      <c r="I448" s="28"/>
    </row>
    <row r="449" spans="1:13" ht="37.5" customHeight="1" x14ac:dyDescent="0.3">
      <c r="A449" s="44"/>
      <c r="B449" s="44"/>
      <c r="C449" s="44"/>
      <c r="D449" s="13" t="s">
        <v>66</v>
      </c>
      <c r="E449" s="27" t="s">
        <v>33</v>
      </c>
      <c r="F449" s="33">
        <f t="shared" ref="F449:F468" si="30">VLOOKUP(D449,ДИСП_ВЗРСЛ,3,FALSE)</f>
        <v>156.63999999999999</v>
      </c>
      <c r="G449" s="47">
        <f>F449+F450+F451+F452+F453+F454+F455+F456+F457+F458+F459+F460+F461+F462+F463+F466</f>
        <v>4000.9100000000003</v>
      </c>
      <c r="H449" s="47">
        <f>ROUND(G449*1.1,2)</f>
        <v>4401</v>
      </c>
      <c r="I449" s="47">
        <f>ROUND(G449*1.5,2)</f>
        <v>6001.37</v>
      </c>
      <c r="K449" s="1">
        <v>4146.8999999999996</v>
      </c>
      <c r="L449" s="1">
        <f>ROUND(K449*1.17,2)</f>
        <v>4851.87</v>
      </c>
      <c r="M449" s="1">
        <f>G449-L449</f>
        <v>-850.95999999999958</v>
      </c>
    </row>
    <row r="450" spans="1:13" ht="37.5" customHeight="1" x14ac:dyDescent="0.3">
      <c r="A450" s="44"/>
      <c r="B450" s="44"/>
      <c r="C450" s="44"/>
      <c r="D450" s="2" t="s">
        <v>5</v>
      </c>
      <c r="E450" s="27" t="s">
        <v>34</v>
      </c>
      <c r="F450" s="33">
        <f t="shared" si="30"/>
        <v>139.80000000000001</v>
      </c>
      <c r="G450" s="48"/>
      <c r="H450" s="48"/>
      <c r="I450" s="48"/>
    </row>
    <row r="451" spans="1:13" ht="37.5" customHeight="1" x14ac:dyDescent="0.3">
      <c r="A451" s="44"/>
      <c r="B451" s="44"/>
      <c r="C451" s="44"/>
      <c r="D451" s="2" t="s">
        <v>6</v>
      </c>
      <c r="E451" s="27" t="s">
        <v>35</v>
      </c>
      <c r="F451" s="33">
        <f t="shared" si="30"/>
        <v>155.43</v>
      </c>
      <c r="G451" s="48"/>
      <c r="H451" s="48"/>
      <c r="I451" s="48"/>
    </row>
    <row r="452" spans="1:13" ht="18.75" customHeight="1" x14ac:dyDescent="0.3">
      <c r="A452" s="44"/>
      <c r="B452" s="44"/>
      <c r="C452" s="44"/>
      <c r="D452" s="2" t="s">
        <v>7</v>
      </c>
      <c r="E452" s="27" t="s">
        <v>36</v>
      </c>
      <c r="F452" s="33">
        <f t="shared" si="30"/>
        <v>94.69</v>
      </c>
      <c r="G452" s="48"/>
      <c r="H452" s="48"/>
      <c r="I452" s="48"/>
    </row>
    <row r="453" spans="1:13" ht="18.75" customHeight="1" x14ac:dyDescent="0.3">
      <c r="A453" s="44"/>
      <c r="B453" s="44"/>
      <c r="C453" s="44"/>
      <c r="D453" s="2" t="s">
        <v>8</v>
      </c>
      <c r="E453" s="27" t="s">
        <v>37</v>
      </c>
      <c r="F453" s="33">
        <f t="shared" si="30"/>
        <v>94.69</v>
      </c>
      <c r="G453" s="48"/>
      <c r="H453" s="48"/>
      <c r="I453" s="48"/>
    </row>
    <row r="454" spans="1:13" ht="18.75" customHeight="1" x14ac:dyDescent="0.3">
      <c r="A454" s="44"/>
      <c r="B454" s="44"/>
      <c r="C454" s="44"/>
      <c r="D454" s="2" t="s">
        <v>14</v>
      </c>
      <c r="E454" s="27" t="s">
        <v>38</v>
      </c>
      <c r="F454" s="33">
        <f t="shared" si="30"/>
        <v>169.29</v>
      </c>
      <c r="G454" s="48"/>
      <c r="H454" s="48"/>
      <c r="I454" s="48"/>
    </row>
    <row r="455" spans="1:13" ht="18.75" customHeight="1" x14ac:dyDescent="0.3">
      <c r="A455" s="44"/>
      <c r="B455" s="44"/>
      <c r="C455" s="44"/>
      <c r="D455" s="2" t="s">
        <v>10</v>
      </c>
      <c r="E455" s="27" t="s">
        <v>39</v>
      </c>
      <c r="F455" s="33">
        <f t="shared" si="30"/>
        <v>207.04</v>
      </c>
      <c r="G455" s="48"/>
      <c r="H455" s="48"/>
      <c r="I455" s="48"/>
    </row>
    <row r="456" spans="1:13" ht="18.75" customHeight="1" x14ac:dyDescent="0.3">
      <c r="A456" s="44"/>
      <c r="B456" s="44"/>
      <c r="C456" s="44"/>
      <c r="D456" s="3" t="s">
        <v>15</v>
      </c>
      <c r="E456" s="27" t="s">
        <v>41</v>
      </c>
      <c r="F456" s="33">
        <f t="shared" si="30"/>
        <v>449.32</v>
      </c>
      <c r="G456" s="48"/>
      <c r="H456" s="48"/>
      <c r="I456" s="48"/>
    </row>
    <row r="457" spans="1:13" ht="18.75" customHeight="1" x14ac:dyDescent="0.3">
      <c r="A457" s="44"/>
      <c r="B457" s="44"/>
      <c r="C457" s="44"/>
      <c r="D457" s="3" t="s">
        <v>12</v>
      </c>
      <c r="E457" s="27" t="s">
        <v>40</v>
      </c>
      <c r="F457" s="33">
        <f t="shared" si="30"/>
        <v>308.58999999999997</v>
      </c>
      <c r="G457" s="48"/>
      <c r="H457" s="48"/>
      <c r="I457" s="48"/>
    </row>
    <row r="458" spans="1:13" ht="18.75" customHeight="1" x14ac:dyDescent="0.3">
      <c r="A458" s="44"/>
      <c r="B458" s="44"/>
      <c r="C458" s="44"/>
      <c r="D458" s="3" t="s">
        <v>16</v>
      </c>
      <c r="E458" s="27" t="s">
        <v>47</v>
      </c>
      <c r="F458" s="33">
        <f t="shared" si="30"/>
        <v>261</v>
      </c>
      <c r="G458" s="48"/>
      <c r="H458" s="48"/>
      <c r="I458" s="48"/>
    </row>
    <row r="459" spans="1:13" ht="37.5" customHeight="1" x14ac:dyDescent="0.3">
      <c r="A459" s="44"/>
      <c r="B459" s="44"/>
      <c r="C459" s="44"/>
      <c r="D459" s="3" t="s">
        <v>28</v>
      </c>
      <c r="E459" s="27" t="s">
        <v>45</v>
      </c>
      <c r="F459" s="33">
        <f t="shared" si="30"/>
        <v>380</v>
      </c>
      <c r="G459" s="48"/>
      <c r="H459" s="48"/>
      <c r="I459" s="48"/>
    </row>
    <row r="460" spans="1:13" ht="56.25" customHeight="1" x14ac:dyDescent="0.3">
      <c r="A460" s="45"/>
      <c r="B460" s="44"/>
      <c r="C460" s="44"/>
      <c r="D460" s="2" t="s">
        <v>52</v>
      </c>
      <c r="E460" s="37" t="s">
        <v>87</v>
      </c>
      <c r="F460" s="33">
        <f t="shared" si="30"/>
        <v>340.26</v>
      </c>
      <c r="G460" s="48"/>
      <c r="H460" s="48"/>
      <c r="I460" s="48"/>
    </row>
    <row r="461" spans="1:13" ht="37.5" customHeight="1" x14ac:dyDescent="0.3">
      <c r="A461" s="44"/>
      <c r="B461" s="44"/>
      <c r="C461" s="44"/>
      <c r="D461" s="2" t="s">
        <v>17</v>
      </c>
      <c r="E461" s="27" t="s">
        <v>42</v>
      </c>
      <c r="F461" s="33">
        <f t="shared" si="30"/>
        <v>163.9</v>
      </c>
      <c r="G461" s="48"/>
      <c r="H461" s="48"/>
      <c r="I461" s="48"/>
    </row>
    <row r="462" spans="1:13" ht="18.75" customHeight="1" x14ac:dyDescent="0.3">
      <c r="A462" s="44"/>
      <c r="B462" s="44"/>
      <c r="C462" s="44"/>
      <c r="D462" s="4" t="s">
        <v>69</v>
      </c>
      <c r="E462" s="27" t="s">
        <v>44</v>
      </c>
      <c r="F462" s="33">
        <f t="shared" si="30"/>
        <v>484.4</v>
      </c>
      <c r="G462" s="48"/>
      <c r="H462" s="48"/>
      <c r="I462" s="48"/>
    </row>
    <row r="463" spans="1:13" ht="75" customHeight="1" x14ac:dyDescent="0.3">
      <c r="A463" s="44"/>
      <c r="B463" s="44"/>
      <c r="C463" s="44"/>
      <c r="D463" s="14" t="s">
        <v>75</v>
      </c>
      <c r="E463" s="27" t="s">
        <v>46</v>
      </c>
      <c r="F463" s="33">
        <f t="shared" si="30"/>
        <v>323.64999999999998</v>
      </c>
      <c r="G463" s="48"/>
      <c r="H463" s="48"/>
      <c r="I463" s="48"/>
    </row>
    <row r="464" spans="1:13" ht="18.75" customHeight="1" x14ac:dyDescent="0.3">
      <c r="A464" s="44"/>
      <c r="B464" s="44"/>
      <c r="C464" s="44"/>
      <c r="D464" s="17" t="s">
        <v>76</v>
      </c>
      <c r="E464" s="27" t="s">
        <v>73</v>
      </c>
      <c r="F464" s="33">
        <f t="shared" si="30"/>
        <v>95.75</v>
      </c>
      <c r="G464" s="48"/>
      <c r="H464" s="48"/>
      <c r="I464" s="48"/>
    </row>
    <row r="465" spans="1:13" ht="18.75" customHeight="1" x14ac:dyDescent="0.3">
      <c r="A465" s="44"/>
      <c r="B465" s="44"/>
      <c r="C465" s="44"/>
      <c r="D465" s="17" t="s">
        <v>77</v>
      </c>
      <c r="E465" s="27" t="s">
        <v>72</v>
      </c>
      <c r="F465" s="33">
        <f t="shared" si="30"/>
        <v>227.9</v>
      </c>
      <c r="G465" s="48"/>
      <c r="H465" s="48"/>
      <c r="I465" s="48"/>
    </row>
    <row r="466" spans="1:13" ht="37.5" x14ac:dyDescent="0.3">
      <c r="A466" s="44"/>
      <c r="B466" s="44"/>
      <c r="C466" s="44"/>
      <c r="D466" s="14" t="s">
        <v>65</v>
      </c>
      <c r="E466" s="27" t="s">
        <v>60</v>
      </c>
      <c r="F466" s="33">
        <f t="shared" si="30"/>
        <v>272.20999999999998</v>
      </c>
      <c r="G466" s="48"/>
      <c r="H466" s="48"/>
      <c r="I466" s="48"/>
    </row>
    <row r="467" spans="1:13" ht="37.5" customHeight="1" x14ac:dyDescent="0.3">
      <c r="A467" s="44"/>
      <c r="B467" s="44"/>
      <c r="C467" s="44"/>
      <c r="D467" s="14" t="s">
        <v>64</v>
      </c>
      <c r="E467" s="27" t="s">
        <v>59</v>
      </c>
      <c r="F467" s="33">
        <f t="shared" si="30"/>
        <v>272.20999999999998</v>
      </c>
      <c r="G467" s="48"/>
      <c r="H467" s="48"/>
      <c r="I467" s="48"/>
    </row>
    <row r="468" spans="1:13" ht="37.5" customHeight="1" x14ac:dyDescent="0.3">
      <c r="A468" s="44"/>
      <c r="B468" s="44"/>
      <c r="C468" s="44"/>
      <c r="D468" s="14" t="s">
        <v>68</v>
      </c>
      <c r="E468" s="27" t="s">
        <v>51</v>
      </c>
      <c r="F468" s="33">
        <f t="shared" si="30"/>
        <v>272.20999999999998</v>
      </c>
      <c r="G468" s="49"/>
      <c r="H468" s="49"/>
      <c r="I468" s="49"/>
    </row>
    <row r="469" spans="1:13" ht="18.75" customHeight="1" x14ac:dyDescent="0.3">
      <c r="A469" s="44">
        <v>32</v>
      </c>
      <c r="B469" s="44" t="s">
        <v>82</v>
      </c>
      <c r="C469" s="44">
        <v>45</v>
      </c>
      <c r="D469" s="2" t="s">
        <v>4</v>
      </c>
      <c r="E469" s="27"/>
      <c r="F469" s="33"/>
      <c r="G469" s="30"/>
      <c r="H469" s="28"/>
      <c r="I469" s="28"/>
    </row>
    <row r="470" spans="1:13" ht="37.5" customHeight="1" x14ac:dyDescent="0.3">
      <c r="A470" s="44"/>
      <c r="B470" s="44"/>
      <c r="C470" s="44"/>
      <c r="D470" s="13" t="s">
        <v>66</v>
      </c>
      <c r="E470" s="27" t="s">
        <v>33</v>
      </c>
      <c r="F470" s="33">
        <f t="shared" ref="F470:F488" si="31">VLOOKUP(D470,ДИСП_ВЗРСЛ,3,FALSE)</f>
        <v>156.63999999999999</v>
      </c>
      <c r="G470" s="47">
        <f>F470+F471+F472+F473+F474+F475+F476+F477+F478+F479+F480+F481+F482+F485+F486</f>
        <v>4640.1400000000003</v>
      </c>
      <c r="H470" s="47">
        <f>ROUND(G470*1.1,2)</f>
        <v>5104.1499999999996</v>
      </c>
      <c r="I470" s="47">
        <f>ROUND(G470*1.5,2)</f>
        <v>6960.21</v>
      </c>
      <c r="K470" s="1">
        <v>3955.16</v>
      </c>
      <c r="L470" s="1">
        <f>ROUND(K470*1.17,2)</f>
        <v>4627.54</v>
      </c>
      <c r="M470" s="1">
        <f>G470-L470</f>
        <v>12.600000000000364</v>
      </c>
    </row>
    <row r="471" spans="1:13" ht="37.5" customHeight="1" x14ac:dyDescent="0.3">
      <c r="A471" s="44"/>
      <c r="B471" s="44"/>
      <c r="C471" s="44"/>
      <c r="D471" s="2" t="s">
        <v>5</v>
      </c>
      <c r="E471" s="27" t="s">
        <v>34</v>
      </c>
      <c r="F471" s="33">
        <f t="shared" si="31"/>
        <v>139.80000000000001</v>
      </c>
      <c r="G471" s="48"/>
      <c r="H471" s="48"/>
      <c r="I471" s="48"/>
    </row>
    <row r="472" spans="1:13" ht="37.5" customHeight="1" x14ac:dyDescent="0.3">
      <c r="A472" s="44"/>
      <c r="B472" s="44"/>
      <c r="C472" s="44"/>
      <c r="D472" s="2" t="s">
        <v>6</v>
      </c>
      <c r="E472" s="27" t="s">
        <v>35</v>
      </c>
      <c r="F472" s="33">
        <f t="shared" si="31"/>
        <v>155.43</v>
      </c>
      <c r="G472" s="48"/>
      <c r="H472" s="48"/>
      <c r="I472" s="48"/>
    </row>
    <row r="473" spans="1:13" ht="18.75" customHeight="1" x14ac:dyDescent="0.3">
      <c r="A473" s="44"/>
      <c r="B473" s="44"/>
      <c r="C473" s="44"/>
      <c r="D473" s="2" t="s">
        <v>7</v>
      </c>
      <c r="E473" s="27" t="s">
        <v>36</v>
      </c>
      <c r="F473" s="33">
        <f t="shared" si="31"/>
        <v>94.69</v>
      </c>
      <c r="G473" s="48"/>
      <c r="H473" s="48"/>
      <c r="I473" s="48"/>
    </row>
    <row r="474" spans="1:13" ht="18.75" customHeight="1" x14ac:dyDescent="0.3">
      <c r="A474" s="44"/>
      <c r="B474" s="44"/>
      <c r="C474" s="44"/>
      <c r="D474" s="2" t="s">
        <v>8</v>
      </c>
      <c r="E474" s="27" t="s">
        <v>37</v>
      </c>
      <c r="F474" s="33">
        <f t="shared" si="31"/>
        <v>94.69</v>
      </c>
      <c r="G474" s="48"/>
      <c r="H474" s="48"/>
      <c r="I474" s="48"/>
    </row>
    <row r="475" spans="1:13" ht="18.75" customHeight="1" x14ac:dyDescent="0.3">
      <c r="A475" s="44"/>
      <c r="B475" s="44"/>
      <c r="C475" s="44"/>
      <c r="D475" s="2" t="s">
        <v>14</v>
      </c>
      <c r="E475" s="27" t="s">
        <v>38</v>
      </c>
      <c r="F475" s="33">
        <f t="shared" si="31"/>
        <v>169.29</v>
      </c>
      <c r="G475" s="48"/>
      <c r="H475" s="48"/>
      <c r="I475" s="48"/>
    </row>
    <row r="476" spans="1:13" ht="18.75" customHeight="1" x14ac:dyDescent="0.3">
      <c r="A476" s="44"/>
      <c r="B476" s="44"/>
      <c r="C476" s="44"/>
      <c r="D476" s="3" t="s">
        <v>15</v>
      </c>
      <c r="E476" s="27" t="s">
        <v>41</v>
      </c>
      <c r="F476" s="33">
        <f t="shared" si="31"/>
        <v>449.32</v>
      </c>
      <c r="G476" s="48"/>
      <c r="H476" s="48"/>
      <c r="I476" s="48"/>
    </row>
    <row r="477" spans="1:13" ht="56.25" customHeight="1" x14ac:dyDescent="0.3">
      <c r="A477" s="44"/>
      <c r="B477" s="44"/>
      <c r="C477" s="44"/>
      <c r="D477" s="2" t="s">
        <v>53</v>
      </c>
      <c r="E477" s="27" t="s">
        <v>54</v>
      </c>
      <c r="F477" s="33">
        <f t="shared" si="31"/>
        <v>250.39</v>
      </c>
      <c r="G477" s="48"/>
      <c r="H477" s="48"/>
      <c r="I477" s="48"/>
    </row>
    <row r="478" spans="1:13" ht="18.75" customHeight="1" x14ac:dyDescent="0.3">
      <c r="A478" s="44"/>
      <c r="B478" s="44"/>
      <c r="C478" s="44"/>
      <c r="D478" s="3" t="s">
        <v>12</v>
      </c>
      <c r="E478" s="27" t="s">
        <v>40</v>
      </c>
      <c r="F478" s="33">
        <f t="shared" si="31"/>
        <v>308.58999999999997</v>
      </c>
      <c r="G478" s="48"/>
      <c r="H478" s="48"/>
      <c r="I478" s="48"/>
    </row>
    <row r="479" spans="1:13" ht="18.75" customHeight="1" x14ac:dyDescent="0.3">
      <c r="A479" s="44"/>
      <c r="B479" s="44"/>
      <c r="C479" s="44"/>
      <c r="D479" s="3" t="s">
        <v>16</v>
      </c>
      <c r="E479" s="27" t="s">
        <v>47</v>
      </c>
      <c r="F479" s="33">
        <f t="shared" si="31"/>
        <v>261</v>
      </c>
      <c r="G479" s="48"/>
      <c r="H479" s="48"/>
      <c r="I479" s="48"/>
    </row>
    <row r="480" spans="1:13" ht="37.5" customHeight="1" x14ac:dyDescent="0.3">
      <c r="A480" s="44"/>
      <c r="B480" s="44"/>
      <c r="C480" s="44"/>
      <c r="D480" s="3" t="s">
        <v>28</v>
      </c>
      <c r="E480" s="27" t="s">
        <v>45</v>
      </c>
      <c r="F480" s="33">
        <f t="shared" si="31"/>
        <v>380</v>
      </c>
      <c r="G480" s="48"/>
      <c r="H480" s="48"/>
      <c r="I480" s="48"/>
    </row>
    <row r="481" spans="1:13" ht="56.25" customHeight="1" x14ac:dyDescent="0.3">
      <c r="A481" s="45"/>
      <c r="B481" s="44"/>
      <c r="C481" s="44"/>
      <c r="D481" s="2" t="s">
        <v>52</v>
      </c>
      <c r="E481" s="37" t="s">
        <v>87</v>
      </c>
      <c r="F481" s="33">
        <f t="shared" si="31"/>
        <v>340.26</v>
      </c>
      <c r="G481" s="48"/>
      <c r="H481" s="48"/>
      <c r="I481" s="48"/>
    </row>
    <row r="482" spans="1:13" ht="75" customHeight="1" x14ac:dyDescent="0.3">
      <c r="A482" s="44"/>
      <c r="B482" s="44"/>
      <c r="C482" s="44"/>
      <c r="D482" s="14" t="s">
        <v>75</v>
      </c>
      <c r="E482" s="27" t="s">
        <v>46</v>
      </c>
      <c r="F482" s="33">
        <f t="shared" si="31"/>
        <v>323.64999999999998</v>
      </c>
      <c r="G482" s="48"/>
      <c r="H482" s="48"/>
      <c r="I482" s="48"/>
    </row>
    <row r="483" spans="1:13" ht="18.75" customHeight="1" x14ac:dyDescent="0.3">
      <c r="A483" s="44"/>
      <c r="B483" s="44"/>
      <c r="C483" s="44"/>
      <c r="D483" s="17" t="s">
        <v>76</v>
      </c>
      <c r="E483" s="27" t="s">
        <v>73</v>
      </c>
      <c r="F483" s="33">
        <f t="shared" si="31"/>
        <v>95.75</v>
      </c>
      <c r="G483" s="48"/>
      <c r="H483" s="48"/>
      <c r="I483" s="48"/>
    </row>
    <row r="484" spans="1:13" ht="18.75" customHeight="1" x14ac:dyDescent="0.3">
      <c r="A484" s="44"/>
      <c r="B484" s="44"/>
      <c r="C484" s="44"/>
      <c r="D484" s="17" t="s">
        <v>77</v>
      </c>
      <c r="E484" s="27" t="s">
        <v>72</v>
      </c>
      <c r="F484" s="33">
        <f t="shared" si="31"/>
        <v>227.9</v>
      </c>
      <c r="G484" s="48"/>
      <c r="H484" s="48"/>
      <c r="I484" s="48"/>
    </row>
    <row r="485" spans="1:13" ht="18.75" customHeight="1" x14ac:dyDescent="0.3">
      <c r="A485" s="44"/>
      <c r="B485" s="44"/>
      <c r="C485" s="44"/>
      <c r="D485" s="3" t="s">
        <v>20</v>
      </c>
      <c r="E485" s="27" t="s">
        <v>43</v>
      </c>
      <c r="F485" s="33">
        <f t="shared" si="31"/>
        <v>1244.18</v>
      </c>
      <c r="G485" s="48"/>
      <c r="H485" s="48"/>
      <c r="I485" s="48"/>
    </row>
    <row r="486" spans="1:13" ht="37.5" x14ac:dyDescent="0.3">
      <c r="A486" s="44"/>
      <c r="B486" s="44"/>
      <c r="C486" s="44"/>
      <c r="D486" s="14" t="s">
        <v>65</v>
      </c>
      <c r="E486" s="27" t="s">
        <v>60</v>
      </c>
      <c r="F486" s="33">
        <f t="shared" si="31"/>
        <v>272.20999999999998</v>
      </c>
      <c r="G486" s="48"/>
      <c r="H486" s="48"/>
      <c r="I486" s="48"/>
    </row>
    <row r="487" spans="1:13" ht="37.5" customHeight="1" x14ac:dyDescent="0.3">
      <c r="A487" s="44"/>
      <c r="B487" s="44"/>
      <c r="C487" s="44"/>
      <c r="D487" s="14" t="s">
        <v>64</v>
      </c>
      <c r="E487" s="27" t="s">
        <v>59</v>
      </c>
      <c r="F487" s="33">
        <f t="shared" si="31"/>
        <v>272.20999999999998</v>
      </c>
      <c r="G487" s="48"/>
      <c r="H487" s="48"/>
      <c r="I487" s="48"/>
    </row>
    <row r="488" spans="1:13" ht="37.5" customHeight="1" x14ac:dyDescent="0.3">
      <c r="A488" s="44"/>
      <c r="B488" s="44"/>
      <c r="C488" s="44"/>
      <c r="D488" s="14" t="s">
        <v>68</v>
      </c>
      <c r="E488" s="27" t="s">
        <v>51</v>
      </c>
      <c r="F488" s="33">
        <f t="shared" si="31"/>
        <v>272.20999999999998</v>
      </c>
      <c r="G488" s="49"/>
      <c r="H488" s="49"/>
      <c r="I488" s="49"/>
    </row>
    <row r="489" spans="1:13" ht="18.75" customHeight="1" x14ac:dyDescent="0.3">
      <c r="A489" s="44">
        <v>33</v>
      </c>
      <c r="B489" s="44" t="s">
        <v>82</v>
      </c>
      <c r="C489" s="44" t="s">
        <v>22</v>
      </c>
      <c r="D489" s="2" t="s">
        <v>4</v>
      </c>
      <c r="E489" s="27"/>
      <c r="F489" s="33"/>
      <c r="G489" s="30"/>
      <c r="H489" s="28"/>
      <c r="I489" s="28"/>
    </row>
    <row r="490" spans="1:13" ht="37.5" customHeight="1" x14ac:dyDescent="0.3">
      <c r="A490" s="44"/>
      <c r="B490" s="44"/>
      <c r="C490" s="44"/>
      <c r="D490" s="13" t="s">
        <v>66</v>
      </c>
      <c r="E490" s="27" t="s">
        <v>33</v>
      </c>
      <c r="F490" s="33">
        <f t="shared" ref="F490:F506" si="32">VLOOKUP(D490,ДИСП_ВЗРСЛ,3,FALSE)</f>
        <v>156.63999999999999</v>
      </c>
      <c r="G490" s="47">
        <f>F490+F491+F492+F493+F494+F495+F496+F497+F498+F499+F500+F501+F504</f>
        <v>3145.57</v>
      </c>
      <c r="H490" s="47">
        <f>ROUND(G490*1.1,2)</f>
        <v>3460.13</v>
      </c>
      <c r="I490" s="47">
        <f>ROUND(G490*1.5,2)</f>
        <v>4718.3599999999997</v>
      </c>
      <c r="K490" s="1">
        <v>2970.05</v>
      </c>
      <c r="L490" s="1">
        <f>ROUND(K490*1.17,2)</f>
        <v>3474.96</v>
      </c>
      <c r="M490" s="1">
        <f>G490-L490</f>
        <v>-329.38999999999987</v>
      </c>
    </row>
    <row r="491" spans="1:13" ht="37.5" customHeight="1" x14ac:dyDescent="0.3">
      <c r="A491" s="44"/>
      <c r="B491" s="44"/>
      <c r="C491" s="44"/>
      <c r="D491" s="2" t="s">
        <v>5</v>
      </c>
      <c r="E491" s="27" t="s">
        <v>34</v>
      </c>
      <c r="F491" s="33">
        <f t="shared" si="32"/>
        <v>139.80000000000001</v>
      </c>
      <c r="G491" s="48"/>
      <c r="H491" s="48"/>
      <c r="I491" s="48"/>
    </row>
    <row r="492" spans="1:13" ht="37.5" customHeight="1" x14ac:dyDescent="0.3">
      <c r="A492" s="44"/>
      <c r="B492" s="44"/>
      <c r="C492" s="44"/>
      <c r="D492" s="2" t="s">
        <v>6</v>
      </c>
      <c r="E492" s="27" t="s">
        <v>35</v>
      </c>
      <c r="F492" s="33">
        <f t="shared" si="32"/>
        <v>155.43</v>
      </c>
      <c r="G492" s="48"/>
      <c r="H492" s="48"/>
      <c r="I492" s="48"/>
    </row>
    <row r="493" spans="1:13" ht="18.75" customHeight="1" x14ac:dyDescent="0.3">
      <c r="A493" s="44"/>
      <c r="B493" s="44"/>
      <c r="C493" s="44"/>
      <c r="D493" s="2" t="s">
        <v>7</v>
      </c>
      <c r="E493" s="27" t="s">
        <v>36</v>
      </c>
      <c r="F493" s="33">
        <f t="shared" si="32"/>
        <v>94.69</v>
      </c>
      <c r="G493" s="48"/>
      <c r="H493" s="48"/>
      <c r="I493" s="48"/>
    </row>
    <row r="494" spans="1:13" ht="18.75" customHeight="1" x14ac:dyDescent="0.3">
      <c r="A494" s="44"/>
      <c r="B494" s="44"/>
      <c r="C494" s="44"/>
      <c r="D494" s="2" t="s">
        <v>8</v>
      </c>
      <c r="E494" s="27" t="s">
        <v>37</v>
      </c>
      <c r="F494" s="33">
        <f t="shared" si="32"/>
        <v>94.69</v>
      </c>
      <c r="G494" s="48"/>
      <c r="H494" s="48"/>
      <c r="I494" s="48"/>
    </row>
    <row r="495" spans="1:13" ht="18.75" customHeight="1" x14ac:dyDescent="0.3">
      <c r="A495" s="44"/>
      <c r="B495" s="44"/>
      <c r="C495" s="44"/>
      <c r="D495" s="2" t="s">
        <v>14</v>
      </c>
      <c r="E495" s="27" t="s">
        <v>38</v>
      </c>
      <c r="F495" s="33">
        <f t="shared" si="32"/>
        <v>169.29</v>
      </c>
      <c r="G495" s="48"/>
      <c r="H495" s="48"/>
      <c r="I495" s="48"/>
    </row>
    <row r="496" spans="1:13" ht="18.75" customHeight="1" x14ac:dyDescent="0.3">
      <c r="A496" s="44"/>
      <c r="B496" s="44"/>
      <c r="C496" s="44"/>
      <c r="D496" s="3" t="s">
        <v>15</v>
      </c>
      <c r="E496" s="27" t="s">
        <v>41</v>
      </c>
      <c r="F496" s="33">
        <f t="shared" si="32"/>
        <v>449.32</v>
      </c>
      <c r="G496" s="48"/>
      <c r="H496" s="48"/>
      <c r="I496" s="48"/>
    </row>
    <row r="497" spans="1:13" ht="18.75" customHeight="1" x14ac:dyDescent="0.3">
      <c r="A497" s="44"/>
      <c r="B497" s="44"/>
      <c r="C497" s="44"/>
      <c r="D497" s="3" t="s">
        <v>12</v>
      </c>
      <c r="E497" s="27" t="s">
        <v>40</v>
      </c>
      <c r="F497" s="33">
        <f t="shared" si="32"/>
        <v>308.58999999999997</v>
      </c>
      <c r="G497" s="48"/>
      <c r="H497" s="48"/>
      <c r="I497" s="48"/>
    </row>
    <row r="498" spans="1:13" ht="18.75" customHeight="1" x14ac:dyDescent="0.3">
      <c r="A498" s="44"/>
      <c r="B498" s="44"/>
      <c r="C498" s="44"/>
      <c r="D498" s="3" t="s">
        <v>16</v>
      </c>
      <c r="E498" s="27" t="s">
        <v>47</v>
      </c>
      <c r="F498" s="33">
        <f t="shared" si="32"/>
        <v>261</v>
      </c>
      <c r="G498" s="48"/>
      <c r="H498" s="48"/>
      <c r="I498" s="48"/>
    </row>
    <row r="499" spans="1:13" ht="37.5" customHeight="1" x14ac:dyDescent="0.3">
      <c r="A499" s="44"/>
      <c r="B499" s="44"/>
      <c r="C499" s="44"/>
      <c r="D499" s="3" t="s">
        <v>28</v>
      </c>
      <c r="E499" s="27" t="s">
        <v>45</v>
      </c>
      <c r="F499" s="33">
        <f t="shared" si="32"/>
        <v>380</v>
      </c>
      <c r="G499" s="48"/>
      <c r="H499" s="48"/>
      <c r="I499" s="48"/>
    </row>
    <row r="500" spans="1:13" ht="56.25" customHeight="1" x14ac:dyDescent="0.3">
      <c r="A500" s="45"/>
      <c r="B500" s="44"/>
      <c r="C500" s="44"/>
      <c r="D500" s="2" t="s">
        <v>52</v>
      </c>
      <c r="E500" s="37" t="s">
        <v>87</v>
      </c>
      <c r="F500" s="33">
        <f t="shared" si="32"/>
        <v>340.26</v>
      </c>
      <c r="G500" s="48"/>
      <c r="H500" s="48"/>
      <c r="I500" s="48"/>
    </row>
    <row r="501" spans="1:13" ht="75" customHeight="1" x14ac:dyDescent="0.3">
      <c r="A501" s="44"/>
      <c r="B501" s="44"/>
      <c r="C501" s="44"/>
      <c r="D501" s="14" t="s">
        <v>75</v>
      </c>
      <c r="E501" s="27" t="s">
        <v>46</v>
      </c>
      <c r="F501" s="33">
        <f t="shared" si="32"/>
        <v>323.64999999999998</v>
      </c>
      <c r="G501" s="48"/>
      <c r="H501" s="48"/>
      <c r="I501" s="48"/>
    </row>
    <row r="502" spans="1:13" ht="18.75" customHeight="1" x14ac:dyDescent="0.3">
      <c r="A502" s="44"/>
      <c r="B502" s="44"/>
      <c r="C502" s="44"/>
      <c r="D502" s="17" t="s">
        <v>76</v>
      </c>
      <c r="E502" s="27" t="s">
        <v>73</v>
      </c>
      <c r="F502" s="33">
        <f t="shared" si="32"/>
        <v>95.75</v>
      </c>
      <c r="G502" s="48"/>
      <c r="H502" s="48"/>
      <c r="I502" s="48"/>
    </row>
    <row r="503" spans="1:13" ht="18.75" customHeight="1" x14ac:dyDescent="0.3">
      <c r="A503" s="44"/>
      <c r="B503" s="44"/>
      <c r="C503" s="44"/>
      <c r="D503" s="17" t="s">
        <v>77</v>
      </c>
      <c r="E503" s="27" t="s">
        <v>72</v>
      </c>
      <c r="F503" s="33">
        <f t="shared" si="32"/>
        <v>227.9</v>
      </c>
      <c r="G503" s="48"/>
      <c r="H503" s="48"/>
      <c r="I503" s="48"/>
    </row>
    <row r="504" spans="1:13" ht="37.5" x14ac:dyDescent="0.3">
      <c r="A504" s="44"/>
      <c r="B504" s="44"/>
      <c r="C504" s="44"/>
      <c r="D504" s="14" t="s">
        <v>65</v>
      </c>
      <c r="E504" s="27" t="s">
        <v>60</v>
      </c>
      <c r="F504" s="33">
        <f t="shared" si="32"/>
        <v>272.20999999999998</v>
      </c>
      <c r="G504" s="48"/>
      <c r="H504" s="48"/>
      <c r="I504" s="48"/>
    </row>
    <row r="505" spans="1:13" ht="37.5" customHeight="1" x14ac:dyDescent="0.3">
      <c r="A505" s="44"/>
      <c r="B505" s="44"/>
      <c r="C505" s="44"/>
      <c r="D505" s="14" t="s">
        <v>64</v>
      </c>
      <c r="E505" s="27" t="s">
        <v>59</v>
      </c>
      <c r="F505" s="33">
        <f t="shared" si="32"/>
        <v>272.20999999999998</v>
      </c>
      <c r="G505" s="48"/>
      <c r="H505" s="48"/>
      <c r="I505" s="48"/>
    </row>
    <row r="506" spans="1:13" ht="37.5" customHeight="1" x14ac:dyDescent="0.3">
      <c r="A506" s="44"/>
      <c r="B506" s="44"/>
      <c r="C506" s="44"/>
      <c r="D506" s="14" t="s">
        <v>68</v>
      </c>
      <c r="E506" s="27" t="s">
        <v>51</v>
      </c>
      <c r="F506" s="33">
        <f t="shared" si="32"/>
        <v>272.20999999999998</v>
      </c>
      <c r="G506" s="49"/>
      <c r="H506" s="49"/>
      <c r="I506" s="49"/>
    </row>
    <row r="507" spans="1:13" ht="18.75" customHeight="1" x14ac:dyDescent="0.3">
      <c r="A507" s="44">
        <v>34</v>
      </c>
      <c r="B507" s="44" t="s">
        <v>82</v>
      </c>
      <c r="C507" s="44">
        <v>55</v>
      </c>
      <c r="D507" s="2" t="s">
        <v>4</v>
      </c>
      <c r="E507" s="27"/>
      <c r="F507" s="33"/>
      <c r="G507" s="30"/>
      <c r="H507" s="28"/>
      <c r="I507" s="28"/>
    </row>
    <row r="508" spans="1:13" ht="37.5" customHeight="1" x14ac:dyDescent="0.3">
      <c r="A508" s="44"/>
      <c r="B508" s="44"/>
      <c r="C508" s="44"/>
      <c r="D508" s="13" t="s">
        <v>66</v>
      </c>
      <c r="E508" s="27" t="s">
        <v>33</v>
      </c>
      <c r="F508" s="33">
        <f t="shared" ref="F508:F525" si="33">VLOOKUP(D508,ДИСП_ВЗРСЛ,3,FALSE)</f>
        <v>156.63999999999999</v>
      </c>
      <c r="G508" s="47">
        <f>F508+F509+F510+F511+F512+F513+F514+F515+F516+F517+F518+F519+F522+F523</f>
        <v>3395.96</v>
      </c>
      <c r="H508" s="47">
        <f>ROUND(G508*1.1,2)</f>
        <v>3735.56</v>
      </c>
      <c r="I508" s="47">
        <f>ROUND(G508*1.5,2)</f>
        <v>5093.9399999999996</v>
      </c>
      <c r="K508" s="1">
        <v>2139.8000000000002</v>
      </c>
      <c r="L508" s="1">
        <f>ROUND(K508*1.17,2)</f>
        <v>2503.5700000000002</v>
      </c>
      <c r="M508" s="1">
        <f>G508-L508</f>
        <v>892.38999999999987</v>
      </c>
    </row>
    <row r="509" spans="1:13" ht="37.5" customHeight="1" x14ac:dyDescent="0.3">
      <c r="A509" s="44"/>
      <c r="B509" s="44"/>
      <c r="C509" s="44"/>
      <c r="D509" s="2" t="s">
        <v>5</v>
      </c>
      <c r="E509" s="27" t="s">
        <v>34</v>
      </c>
      <c r="F509" s="33">
        <f t="shared" si="33"/>
        <v>139.80000000000001</v>
      </c>
      <c r="G509" s="48"/>
      <c r="H509" s="48"/>
      <c r="I509" s="48"/>
    </row>
    <row r="510" spans="1:13" ht="37.5" customHeight="1" x14ac:dyDescent="0.3">
      <c r="A510" s="44"/>
      <c r="B510" s="44"/>
      <c r="C510" s="44"/>
      <c r="D510" s="2" t="s">
        <v>6</v>
      </c>
      <c r="E510" s="27" t="s">
        <v>35</v>
      </c>
      <c r="F510" s="33">
        <f t="shared" si="33"/>
        <v>155.43</v>
      </c>
      <c r="G510" s="48"/>
      <c r="H510" s="48"/>
      <c r="I510" s="48"/>
    </row>
    <row r="511" spans="1:13" ht="18.75" customHeight="1" x14ac:dyDescent="0.3">
      <c r="A511" s="44"/>
      <c r="B511" s="44"/>
      <c r="C511" s="44"/>
      <c r="D511" s="2" t="s">
        <v>7</v>
      </c>
      <c r="E511" s="27" t="s">
        <v>36</v>
      </c>
      <c r="F511" s="33">
        <f t="shared" si="33"/>
        <v>94.69</v>
      </c>
      <c r="G511" s="48"/>
      <c r="H511" s="48"/>
      <c r="I511" s="48"/>
    </row>
    <row r="512" spans="1:13" ht="18.75" customHeight="1" x14ac:dyDescent="0.3">
      <c r="A512" s="44"/>
      <c r="B512" s="44"/>
      <c r="C512" s="44"/>
      <c r="D512" s="2" t="s">
        <v>8</v>
      </c>
      <c r="E512" s="27" t="s">
        <v>37</v>
      </c>
      <c r="F512" s="33">
        <f t="shared" si="33"/>
        <v>94.69</v>
      </c>
      <c r="G512" s="48"/>
      <c r="H512" s="48"/>
      <c r="I512" s="48"/>
    </row>
    <row r="513" spans="1:13" ht="18.75" customHeight="1" x14ac:dyDescent="0.3">
      <c r="A513" s="44"/>
      <c r="B513" s="44"/>
      <c r="C513" s="44"/>
      <c r="D513" s="2" t="s">
        <v>14</v>
      </c>
      <c r="E513" s="27" t="s">
        <v>38</v>
      </c>
      <c r="F513" s="33">
        <f t="shared" si="33"/>
        <v>169.29</v>
      </c>
      <c r="G513" s="48"/>
      <c r="H513" s="48"/>
      <c r="I513" s="48"/>
    </row>
    <row r="514" spans="1:13" ht="18.75" customHeight="1" x14ac:dyDescent="0.3">
      <c r="A514" s="44"/>
      <c r="B514" s="44"/>
      <c r="C514" s="44"/>
      <c r="D514" s="3" t="s">
        <v>15</v>
      </c>
      <c r="E514" s="27" t="s">
        <v>41</v>
      </c>
      <c r="F514" s="33">
        <f t="shared" si="33"/>
        <v>449.32</v>
      </c>
      <c r="G514" s="48"/>
      <c r="H514" s="48"/>
      <c r="I514" s="48"/>
    </row>
    <row r="515" spans="1:13" ht="18.75" customHeight="1" x14ac:dyDescent="0.3">
      <c r="A515" s="44"/>
      <c r="B515" s="44"/>
      <c r="C515" s="44"/>
      <c r="D515" s="3" t="s">
        <v>12</v>
      </c>
      <c r="E515" s="27" t="s">
        <v>40</v>
      </c>
      <c r="F515" s="33">
        <f t="shared" si="33"/>
        <v>308.58999999999997</v>
      </c>
      <c r="G515" s="48"/>
      <c r="H515" s="48"/>
      <c r="I515" s="48"/>
    </row>
    <row r="516" spans="1:13" ht="18.75" customHeight="1" x14ac:dyDescent="0.3">
      <c r="A516" s="44"/>
      <c r="B516" s="44"/>
      <c r="C516" s="44"/>
      <c r="D516" s="3" t="s">
        <v>16</v>
      </c>
      <c r="E516" s="27" t="s">
        <v>47</v>
      </c>
      <c r="F516" s="33">
        <f t="shared" si="33"/>
        <v>261</v>
      </c>
      <c r="G516" s="48"/>
      <c r="H516" s="48"/>
      <c r="I516" s="48"/>
    </row>
    <row r="517" spans="1:13" ht="37.5" customHeight="1" x14ac:dyDescent="0.3">
      <c r="A517" s="44"/>
      <c r="B517" s="44"/>
      <c r="C517" s="44"/>
      <c r="D517" s="3" t="s">
        <v>28</v>
      </c>
      <c r="E517" s="27" t="s">
        <v>45</v>
      </c>
      <c r="F517" s="33">
        <f t="shared" si="33"/>
        <v>380</v>
      </c>
      <c r="G517" s="48"/>
      <c r="H517" s="48"/>
      <c r="I517" s="48"/>
    </row>
    <row r="518" spans="1:13" ht="56.25" customHeight="1" x14ac:dyDescent="0.3">
      <c r="A518" s="44"/>
      <c r="B518" s="44"/>
      <c r="C518" s="44"/>
      <c r="D518" s="2" t="s">
        <v>53</v>
      </c>
      <c r="E518" s="27" t="s">
        <v>54</v>
      </c>
      <c r="F518" s="33">
        <f t="shared" si="33"/>
        <v>250.39</v>
      </c>
      <c r="G518" s="48"/>
      <c r="H518" s="48"/>
      <c r="I518" s="48"/>
    </row>
    <row r="519" spans="1:13" ht="75" customHeight="1" x14ac:dyDescent="0.3">
      <c r="A519" s="44"/>
      <c r="B519" s="44"/>
      <c r="C519" s="44"/>
      <c r="D519" s="14" t="s">
        <v>75</v>
      </c>
      <c r="E519" s="27" t="s">
        <v>46</v>
      </c>
      <c r="F519" s="33">
        <f t="shared" si="33"/>
        <v>323.64999999999998</v>
      </c>
      <c r="G519" s="48"/>
      <c r="H519" s="48"/>
      <c r="I519" s="48"/>
    </row>
    <row r="520" spans="1:13" ht="18.75" customHeight="1" x14ac:dyDescent="0.3">
      <c r="A520" s="44"/>
      <c r="B520" s="44"/>
      <c r="C520" s="44"/>
      <c r="D520" s="17" t="s">
        <v>76</v>
      </c>
      <c r="E520" s="27" t="s">
        <v>73</v>
      </c>
      <c r="F520" s="33">
        <f t="shared" si="33"/>
        <v>95.75</v>
      </c>
      <c r="G520" s="48"/>
      <c r="H520" s="48"/>
      <c r="I520" s="48"/>
    </row>
    <row r="521" spans="1:13" ht="18.75" customHeight="1" x14ac:dyDescent="0.3">
      <c r="A521" s="44"/>
      <c r="B521" s="44"/>
      <c r="C521" s="44"/>
      <c r="D521" s="17" t="s">
        <v>77</v>
      </c>
      <c r="E521" s="27" t="s">
        <v>72</v>
      </c>
      <c r="F521" s="33">
        <f t="shared" si="33"/>
        <v>227.9</v>
      </c>
      <c r="G521" s="48"/>
      <c r="H521" s="48"/>
      <c r="I521" s="48"/>
    </row>
    <row r="522" spans="1:13" ht="56.25" customHeight="1" x14ac:dyDescent="0.3">
      <c r="A522" s="44"/>
      <c r="B522" s="44"/>
      <c r="C522" s="44"/>
      <c r="D522" s="2" t="s">
        <v>52</v>
      </c>
      <c r="E522" s="37" t="s">
        <v>87</v>
      </c>
      <c r="F522" s="33">
        <f t="shared" si="33"/>
        <v>340.26</v>
      </c>
      <c r="G522" s="48"/>
      <c r="H522" s="48"/>
      <c r="I522" s="48"/>
    </row>
    <row r="523" spans="1:13" ht="37.5" x14ac:dyDescent="0.3">
      <c r="A523" s="44"/>
      <c r="B523" s="44"/>
      <c r="C523" s="44"/>
      <c r="D523" s="14" t="s">
        <v>65</v>
      </c>
      <c r="E523" s="27" t="s">
        <v>60</v>
      </c>
      <c r="F523" s="33">
        <f t="shared" si="33"/>
        <v>272.20999999999998</v>
      </c>
      <c r="G523" s="48"/>
      <c r="H523" s="48"/>
      <c r="I523" s="48"/>
    </row>
    <row r="524" spans="1:13" ht="37.5" customHeight="1" x14ac:dyDescent="0.3">
      <c r="A524" s="44"/>
      <c r="B524" s="44"/>
      <c r="C524" s="44"/>
      <c r="D524" s="14" t="s">
        <v>64</v>
      </c>
      <c r="E524" s="27" t="s">
        <v>59</v>
      </c>
      <c r="F524" s="33">
        <f t="shared" si="33"/>
        <v>272.20999999999998</v>
      </c>
      <c r="G524" s="48"/>
      <c r="H524" s="48"/>
      <c r="I524" s="48"/>
    </row>
    <row r="525" spans="1:13" ht="37.5" customHeight="1" x14ac:dyDescent="0.3">
      <c r="A525" s="44"/>
      <c r="B525" s="44"/>
      <c r="C525" s="44"/>
      <c r="D525" s="14" t="s">
        <v>68</v>
      </c>
      <c r="E525" s="27" t="s">
        <v>51</v>
      </c>
      <c r="F525" s="33">
        <f t="shared" si="33"/>
        <v>272.20999999999998</v>
      </c>
      <c r="G525" s="49"/>
      <c r="H525" s="49"/>
      <c r="I525" s="49"/>
    </row>
    <row r="526" spans="1:13" ht="18.75" customHeight="1" x14ac:dyDescent="0.3">
      <c r="A526" s="44">
        <v>35</v>
      </c>
      <c r="B526" s="44" t="s">
        <v>82</v>
      </c>
      <c r="C526" s="44">
        <v>65</v>
      </c>
      <c r="D526" s="2" t="s">
        <v>4</v>
      </c>
      <c r="E526" s="27"/>
      <c r="F526" s="33"/>
      <c r="G526" s="30"/>
      <c r="H526" s="28"/>
      <c r="I526" s="28"/>
    </row>
    <row r="527" spans="1:13" ht="93.75" customHeight="1" x14ac:dyDescent="0.3">
      <c r="A527" s="44"/>
      <c r="B527" s="44"/>
      <c r="C527" s="44"/>
      <c r="D527" s="13" t="s">
        <v>67</v>
      </c>
      <c r="E527" s="38" t="s">
        <v>90</v>
      </c>
      <c r="F527" s="33">
        <f t="shared" ref="F527:F541" si="34">VLOOKUP(D527,ДИСП_ВЗРСЛ,3,FALSE)</f>
        <v>223.36</v>
      </c>
      <c r="G527" s="47">
        <f>F527+F528+F529+F530+F531+F532+F533+F534+F535+F536+F537+F538+F539</f>
        <v>3133.64</v>
      </c>
      <c r="H527" s="47">
        <f>ROUND(G527*1.1,2)</f>
        <v>3447</v>
      </c>
      <c r="I527" s="47">
        <f>ROUND(G527*1.5,2)</f>
        <v>4700.46</v>
      </c>
      <c r="K527" s="1">
        <v>2723.78</v>
      </c>
      <c r="L527" s="1">
        <f>ROUND(K527*1.17,2)</f>
        <v>3186.82</v>
      </c>
      <c r="M527" s="1">
        <f>G527-L527</f>
        <v>-53.180000000000291</v>
      </c>
    </row>
    <row r="528" spans="1:13" ht="37.5" customHeight="1" x14ac:dyDescent="0.3">
      <c r="A528" s="44"/>
      <c r="B528" s="44"/>
      <c r="C528" s="44"/>
      <c r="D528" s="2" t="s">
        <v>5</v>
      </c>
      <c r="E528" s="27" t="s">
        <v>34</v>
      </c>
      <c r="F528" s="33">
        <f t="shared" si="34"/>
        <v>139.80000000000001</v>
      </c>
      <c r="G528" s="48"/>
      <c r="H528" s="48"/>
      <c r="I528" s="48"/>
    </row>
    <row r="529" spans="1:13" ht="37.5" customHeight="1" x14ac:dyDescent="0.3">
      <c r="A529" s="44"/>
      <c r="B529" s="44"/>
      <c r="C529" s="44"/>
      <c r="D529" s="2" t="s">
        <v>6</v>
      </c>
      <c r="E529" s="27" t="s">
        <v>35</v>
      </c>
      <c r="F529" s="33">
        <f t="shared" si="34"/>
        <v>155.43</v>
      </c>
      <c r="G529" s="48"/>
      <c r="H529" s="48"/>
      <c r="I529" s="48"/>
    </row>
    <row r="530" spans="1:13" ht="18.75" customHeight="1" x14ac:dyDescent="0.3">
      <c r="A530" s="44"/>
      <c r="B530" s="44"/>
      <c r="C530" s="44"/>
      <c r="D530" s="2" t="s">
        <v>7</v>
      </c>
      <c r="E530" s="27" t="s">
        <v>36</v>
      </c>
      <c r="F530" s="33">
        <f t="shared" si="34"/>
        <v>94.69</v>
      </c>
      <c r="G530" s="48"/>
      <c r="H530" s="48"/>
      <c r="I530" s="48"/>
    </row>
    <row r="531" spans="1:13" ht="18.75" customHeight="1" x14ac:dyDescent="0.3">
      <c r="A531" s="44"/>
      <c r="B531" s="44"/>
      <c r="C531" s="44"/>
      <c r="D531" s="2" t="s">
        <v>8</v>
      </c>
      <c r="E531" s="27" t="s">
        <v>37</v>
      </c>
      <c r="F531" s="33">
        <f t="shared" si="34"/>
        <v>94.69</v>
      </c>
      <c r="G531" s="48"/>
      <c r="H531" s="48"/>
      <c r="I531" s="48"/>
    </row>
    <row r="532" spans="1:13" ht="18.75" customHeight="1" x14ac:dyDescent="0.3">
      <c r="A532" s="44"/>
      <c r="B532" s="44"/>
      <c r="C532" s="44"/>
      <c r="D532" s="3" t="s">
        <v>15</v>
      </c>
      <c r="E532" s="27" t="s">
        <v>41</v>
      </c>
      <c r="F532" s="33">
        <f t="shared" si="34"/>
        <v>449.32</v>
      </c>
      <c r="G532" s="48"/>
      <c r="H532" s="48"/>
      <c r="I532" s="48"/>
    </row>
    <row r="533" spans="1:13" ht="56.25" customHeight="1" x14ac:dyDescent="0.3">
      <c r="A533" s="44"/>
      <c r="B533" s="44"/>
      <c r="C533" s="44"/>
      <c r="D533" s="2" t="s">
        <v>53</v>
      </c>
      <c r="E533" s="27" t="s">
        <v>54</v>
      </c>
      <c r="F533" s="33">
        <f t="shared" si="34"/>
        <v>250.39</v>
      </c>
      <c r="G533" s="48"/>
      <c r="H533" s="48"/>
      <c r="I533" s="48"/>
    </row>
    <row r="534" spans="1:13" ht="18.75" customHeight="1" x14ac:dyDescent="0.3">
      <c r="A534" s="44"/>
      <c r="B534" s="44"/>
      <c r="C534" s="44"/>
      <c r="D534" s="3" t="s">
        <v>12</v>
      </c>
      <c r="E534" s="27" t="s">
        <v>40</v>
      </c>
      <c r="F534" s="33">
        <f t="shared" si="34"/>
        <v>308.58999999999997</v>
      </c>
      <c r="G534" s="48"/>
      <c r="H534" s="48"/>
      <c r="I534" s="48"/>
    </row>
    <row r="535" spans="1:13" ht="18.75" customHeight="1" x14ac:dyDescent="0.3">
      <c r="A535" s="44"/>
      <c r="B535" s="44"/>
      <c r="C535" s="44"/>
      <c r="D535" s="3" t="s">
        <v>16</v>
      </c>
      <c r="E535" s="27" t="s">
        <v>47</v>
      </c>
      <c r="F535" s="33">
        <f t="shared" si="34"/>
        <v>261</v>
      </c>
      <c r="G535" s="48"/>
      <c r="H535" s="48"/>
      <c r="I535" s="48"/>
    </row>
    <row r="536" spans="1:13" ht="37.5" customHeight="1" x14ac:dyDescent="0.3">
      <c r="A536" s="44"/>
      <c r="B536" s="44"/>
      <c r="C536" s="44"/>
      <c r="D536" s="3" t="s">
        <v>28</v>
      </c>
      <c r="E536" s="27" t="s">
        <v>45</v>
      </c>
      <c r="F536" s="33">
        <f t="shared" si="34"/>
        <v>380</v>
      </c>
      <c r="G536" s="48"/>
      <c r="H536" s="48"/>
      <c r="I536" s="48"/>
    </row>
    <row r="537" spans="1:13" ht="56.25" customHeight="1" x14ac:dyDescent="0.3">
      <c r="A537" s="45"/>
      <c r="B537" s="44"/>
      <c r="C537" s="44"/>
      <c r="D537" s="2" t="s">
        <v>52</v>
      </c>
      <c r="E537" s="37" t="s">
        <v>87</v>
      </c>
      <c r="F537" s="33">
        <f t="shared" si="34"/>
        <v>340.26</v>
      </c>
      <c r="G537" s="48"/>
      <c r="H537" s="48"/>
      <c r="I537" s="48"/>
    </row>
    <row r="538" spans="1:13" ht="37.5" customHeight="1" x14ac:dyDescent="0.3">
      <c r="A538" s="44"/>
      <c r="B538" s="44"/>
      <c r="C538" s="44"/>
      <c r="D538" s="2" t="s">
        <v>17</v>
      </c>
      <c r="E538" s="27" t="s">
        <v>42</v>
      </c>
      <c r="F538" s="33">
        <f t="shared" si="34"/>
        <v>163.9</v>
      </c>
      <c r="G538" s="48"/>
      <c r="H538" s="48"/>
      <c r="I538" s="48"/>
    </row>
    <row r="539" spans="1:13" ht="37.5" x14ac:dyDescent="0.3">
      <c r="A539" s="44"/>
      <c r="B539" s="44"/>
      <c r="C539" s="44"/>
      <c r="D539" s="14" t="s">
        <v>65</v>
      </c>
      <c r="E539" s="27" t="s">
        <v>60</v>
      </c>
      <c r="F539" s="33">
        <f t="shared" si="34"/>
        <v>272.20999999999998</v>
      </c>
      <c r="G539" s="48"/>
      <c r="H539" s="48"/>
      <c r="I539" s="48"/>
    </row>
    <row r="540" spans="1:13" ht="37.5" customHeight="1" x14ac:dyDescent="0.3">
      <c r="A540" s="44"/>
      <c r="B540" s="44"/>
      <c r="C540" s="44"/>
      <c r="D540" s="14" t="s">
        <v>64</v>
      </c>
      <c r="E540" s="27" t="s">
        <v>59</v>
      </c>
      <c r="F540" s="33">
        <f t="shared" si="34"/>
        <v>272.20999999999998</v>
      </c>
      <c r="G540" s="48"/>
      <c r="H540" s="48"/>
      <c r="I540" s="48"/>
    </row>
    <row r="541" spans="1:13" ht="37.5" customHeight="1" x14ac:dyDescent="0.3">
      <c r="A541" s="44"/>
      <c r="B541" s="44"/>
      <c r="C541" s="44"/>
      <c r="D541" s="14" t="s">
        <v>68</v>
      </c>
      <c r="E541" s="27" t="s">
        <v>51</v>
      </c>
      <c r="F541" s="33">
        <f t="shared" si="34"/>
        <v>272.20999999999998</v>
      </c>
      <c r="G541" s="49"/>
      <c r="H541" s="49"/>
      <c r="I541" s="49"/>
    </row>
    <row r="542" spans="1:13" ht="18.75" customHeight="1" x14ac:dyDescent="0.3">
      <c r="A542" s="44">
        <v>36</v>
      </c>
      <c r="B542" s="44" t="s">
        <v>82</v>
      </c>
      <c r="C542" s="44">
        <v>71</v>
      </c>
      <c r="D542" s="2" t="s">
        <v>4</v>
      </c>
      <c r="E542" s="27"/>
      <c r="F542" s="33"/>
      <c r="G542" s="30"/>
      <c r="H542" s="28"/>
      <c r="I542" s="28"/>
    </row>
    <row r="543" spans="1:13" ht="93.75" customHeight="1" x14ac:dyDescent="0.3">
      <c r="A543" s="44"/>
      <c r="B543" s="44"/>
      <c r="C543" s="44"/>
      <c r="D543" s="13" t="s">
        <v>67</v>
      </c>
      <c r="E543" s="38" t="s">
        <v>90</v>
      </c>
      <c r="F543" s="33">
        <f t="shared" ref="F543:F556" si="35">VLOOKUP(D543,ДИСП_ВЗРСЛ,3,FALSE)</f>
        <v>223.36</v>
      </c>
      <c r="G543" s="47">
        <f>F543+F544+F545+F546+F547+F548+F549+F550+F551+F552+F553+F554</f>
        <v>2883.2500000000005</v>
      </c>
      <c r="H543" s="47">
        <f>ROUND(G543*1.1,2)</f>
        <v>3171.58</v>
      </c>
      <c r="I543" s="47">
        <f>ROUND(G543*1.5,2)</f>
        <v>4324.88</v>
      </c>
      <c r="K543" s="1">
        <v>2723.78</v>
      </c>
      <c r="L543" s="1">
        <f>ROUND(K543*1.17,2)</f>
        <v>3186.82</v>
      </c>
      <c r="M543" s="1">
        <f>G543-L543</f>
        <v>-303.56999999999971</v>
      </c>
    </row>
    <row r="544" spans="1:13" ht="37.5" customHeight="1" x14ac:dyDescent="0.3">
      <c r="A544" s="44"/>
      <c r="B544" s="44"/>
      <c r="C544" s="44"/>
      <c r="D544" s="2" t="s">
        <v>5</v>
      </c>
      <c r="E544" s="27" t="s">
        <v>34</v>
      </c>
      <c r="F544" s="33">
        <f t="shared" si="35"/>
        <v>139.80000000000001</v>
      </c>
      <c r="G544" s="48"/>
      <c r="H544" s="48"/>
      <c r="I544" s="48"/>
    </row>
    <row r="545" spans="1:13" ht="37.5" customHeight="1" x14ac:dyDescent="0.3">
      <c r="A545" s="44"/>
      <c r="B545" s="44"/>
      <c r="C545" s="44"/>
      <c r="D545" s="2" t="s">
        <v>6</v>
      </c>
      <c r="E545" s="27" t="s">
        <v>35</v>
      </c>
      <c r="F545" s="33">
        <f t="shared" si="35"/>
        <v>155.43</v>
      </c>
      <c r="G545" s="48"/>
      <c r="H545" s="48"/>
      <c r="I545" s="48"/>
    </row>
    <row r="546" spans="1:13" ht="18.75" customHeight="1" x14ac:dyDescent="0.3">
      <c r="A546" s="44"/>
      <c r="B546" s="44"/>
      <c r="C546" s="44"/>
      <c r="D546" s="2" t="s">
        <v>7</v>
      </c>
      <c r="E546" s="27" t="s">
        <v>36</v>
      </c>
      <c r="F546" s="33">
        <f t="shared" si="35"/>
        <v>94.69</v>
      </c>
      <c r="G546" s="48"/>
      <c r="H546" s="48"/>
      <c r="I546" s="48"/>
    </row>
    <row r="547" spans="1:13" ht="18.75" customHeight="1" x14ac:dyDescent="0.3">
      <c r="A547" s="44"/>
      <c r="B547" s="44"/>
      <c r="C547" s="44"/>
      <c r="D547" s="2" t="s">
        <v>8</v>
      </c>
      <c r="E547" s="27" t="s">
        <v>37</v>
      </c>
      <c r="F547" s="33">
        <f t="shared" si="35"/>
        <v>94.69</v>
      </c>
      <c r="G547" s="48"/>
      <c r="H547" s="48"/>
      <c r="I547" s="48"/>
    </row>
    <row r="548" spans="1:13" ht="18.75" customHeight="1" x14ac:dyDescent="0.3">
      <c r="A548" s="44"/>
      <c r="B548" s="44"/>
      <c r="C548" s="44"/>
      <c r="D548" s="3" t="s">
        <v>15</v>
      </c>
      <c r="E548" s="27" t="s">
        <v>41</v>
      </c>
      <c r="F548" s="33">
        <f t="shared" si="35"/>
        <v>449.32</v>
      </c>
      <c r="G548" s="48"/>
      <c r="H548" s="48"/>
      <c r="I548" s="48"/>
    </row>
    <row r="549" spans="1:13" ht="18.75" customHeight="1" x14ac:dyDescent="0.3">
      <c r="A549" s="44"/>
      <c r="B549" s="44"/>
      <c r="C549" s="44"/>
      <c r="D549" s="3" t="s">
        <v>12</v>
      </c>
      <c r="E549" s="27" t="s">
        <v>40</v>
      </c>
      <c r="F549" s="33">
        <f t="shared" si="35"/>
        <v>308.58999999999997</v>
      </c>
      <c r="G549" s="48"/>
      <c r="H549" s="48"/>
      <c r="I549" s="48"/>
    </row>
    <row r="550" spans="1:13" ht="18.75" customHeight="1" x14ac:dyDescent="0.3">
      <c r="A550" s="44"/>
      <c r="B550" s="44"/>
      <c r="C550" s="44"/>
      <c r="D550" s="3" t="s">
        <v>16</v>
      </c>
      <c r="E550" s="27" t="s">
        <v>47</v>
      </c>
      <c r="F550" s="33">
        <f t="shared" si="35"/>
        <v>261</v>
      </c>
      <c r="G550" s="48"/>
      <c r="H550" s="48"/>
      <c r="I550" s="48"/>
    </row>
    <row r="551" spans="1:13" ht="37.5" customHeight="1" x14ac:dyDescent="0.3">
      <c r="A551" s="44"/>
      <c r="B551" s="44"/>
      <c r="C551" s="44"/>
      <c r="D551" s="3" t="s">
        <v>28</v>
      </c>
      <c r="E551" s="27" t="s">
        <v>45</v>
      </c>
      <c r="F551" s="33">
        <f t="shared" si="35"/>
        <v>380</v>
      </c>
      <c r="G551" s="48"/>
      <c r="H551" s="48"/>
      <c r="I551" s="48"/>
    </row>
    <row r="552" spans="1:13" ht="56.25" customHeight="1" x14ac:dyDescent="0.3">
      <c r="A552" s="45"/>
      <c r="B552" s="44"/>
      <c r="C552" s="44"/>
      <c r="D552" s="2" t="s">
        <v>52</v>
      </c>
      <c r="E552" s="37" t="s">
        <v>87</v>
      </c>
      <c r="F552" s="33">
        <f t="shared" si="35"/>
        <v>340.26</v>
      </c>
      <c r="G552" s="48"/>
      <c r="H552" s="48"/>
      <c r="I552" s="48"/>
    </row>
    <row r="553" spans="1:13" ht="37.5" customHeight="1" x14ac:dyDescent="0.3">
      <c r="A553" s="44"/>
      <c r="B553" s="44"/>
      <c r="C553" s="44"/>
      <c r="D553" s="2" t="s">
        <v>17</v>
      </c>
      <c r="E553" s="27" t="s">
        <v>42</v>
      </c>
      <c r="F553" s="33">
        <f t="shared" si="35"/>
        <v>163.9</v>
      </c>
      <c r="G553" s="48"/>
      <c r="H553" s="48"/>
      <c r="I553" s="48"/>
    </row>
    <row r="554" spans="1:13" ht="37.5" x14ac:dyDescent="0.3">
      <c r="A554" s="44"/>
      <c r="B554" s="44"/>
      <c r="C554" s="44"/>
      <c r="D554" s="14" t="s">
        <v>65</v>
      </c>
      <c r="E554" s="27" t="s">
        <v>60</v>
      </c>
      <c r="F554" s="33">
        <f t="shared" si="35"/>
        <v>272.20999999999998</v>
      </c>
      <c r="G554" s="48"/>
      <c r="H554" s="48"/>
      <c r="I554" s="48"/>
    </row>
    <row r="555" spans="1:13" ht="37.5" customHeight="1" x14ac:dyDescent="0.3">
      <c r="A555" s="44"/>
      <c r="B555" s="44"/>
      <c r="C555" s="44"/>
      <c r="D555" s="14" t="s">
        <v>64</v>
      </c>
      <c r="E555" s="27" t="s">
        <v>59</v>
      </c>
      <c r="F555" s="33">
        <f t="shared" si="35"/>
        <v>272.20999999999998</v>
      </c>
      <c r="G555" s="48"/>
      <c r="H555" s="48"/>
      <c r="I555" s="48"/>
    </row>
    <row r="556" spans="1:13" ht="37.5" customHeight="1" x14ac:dyDescent="0.3">
      <c r="A556" s="44"/>
      <c r="B556" s="44"/>
      <c r="C556" s="44"/>
      <c r="D556" s="14" t="s">
        <v>68</v>
      </c>
      <c r="E556" s="27" t="s">
        <v>51</v>
      </c>
      <c r="F556" s="33">
        <f t="shared" si="35"/>
        <v>272.20999999999998</v>
      </c>
      <c r="G556" s="49"/>
      <c r="H556" s="49"/>
      <c r="I556" s="49"/>
    </row>
    <row r="557" spans="1:13" ht="18.75" customHeight="1" x14ac:dyDescent="0.3">
      <c r="A557" s="44">
        <v>37</v>
      </c>
      <c r="B557" s="44" t="s">
        <v>82</v>
      </c>
      <c r="C557" s="44" t="s">
        <v>24</v>
      </c>
      <c r="D557" s="2" t="s">
        <v>4</v>
      </c>
      <c r="E557" s="27"/>
      <c r="F557" s="33"/>
      <c r="G557" s="30"/>
      <c r="H557" s="28"/>
      <c r="I557" s="28"/>
    </row>
    <row r="558" spans="1:13" ht="93.75" customHeight="1" x14ac:dyDescent="0.3">
      <c r="A558" s="44"/>
      <c r="B558" s="44"/>
      <c r="C558" s="44"/>
      <c r="D558" s="13" t="s">
        <v>67</v>
      </c>
      <c r="E558" s="38" t="s">
        <v>90</v>
      </c>
      <c r="F558" s="33">
        <f t="shared" ref="F558:F573" si="36">VLOOKUP(D558,ДИСП_ВЗРСЛ,3,FALSE)</f>
        <v>223.36</v>
      </c>
      <c r="G558" s="47">
        <f>F558+F559+F560+F561+F562+F563+F564+F565+F566+F567+F568+F569+F570+F571</f>
        <v>3574.6900000000005</v>
      </c>
      <c r="H558" s="47">
        <f>ROUND(G558*1.1,2)</f>
        <v>3932.16</v>
      </c>
      <c r="I558" s="47">
        <f>ROUND(G558*1.5,2)</f>
        <v>5362.04</v>
      </c>
      <c r="K558" s="1">
        <v>3213.22</v>
      </c>
      <c r="L558" s="1">
        <f>ROUND(K558*1.17,2)</f>
        <v>3759.47</v>
      </c>
      <c r="M558" s="1">
        <f>G558-L558</f>
        <v>-184.77999999999929</v>
      </c>
    </row>
    <row r="559" spans="1:13" ht="37.5" customHeight="1" x14ac:dyDescent="0.3">
      <c r="A559" s="44"/>
      <c r="B559" s="44"/>
      <c r="C559" s="44"/>
      <c r="D559" s="2" t="s">
        <v>5</v>
      </c>
      <c r="E559" s="27" t="s">
        <v>34</v>
      </c>
      <c r="F559" s="33">
        <f t="shared" si="36"/>
        <v>139.80000000000001</v>
      </c>
      <c r="G559" s="48"/>
      <c r="H559" s="48"/>
      <c r="I559" s="48"/>
    </row>
    <row r="560" spans="1:13" ht="37.5" customHeight="1" x14ac:dyDescent="0.3">
      <c r="A560" s="44"/>
      <c r="B560" s="44"/>
      <c r="C560" s="44"/>
      <c r="D560" s="2" t="s">
        <v>6</v>
      </c>
      <c r="E560" s="27" t="s">
        <v>35</v>
      </c>
      <c r="F560" s="33">
        <f t="shared" si="36"/>
        <v>155.43</v>
      </c>
      <c r="G560" s="48"/>
      <c r="H560" s="48"/>
      <c r="I560" s="48"/>
    </row>
    <row r="561" spans="1:13" ht="18.75" customHeight="1" x14ac:dyDescent="0.3">
      <c r="A561" s="44"/>
      <c r="B561" s="44"/>
      <c r="C561" s="44"/>
      <c r="D561" s="2" t="s">
        <v>7</v>
      </c>
      <c r="E561" s="27" t="s">
        <v>36</v>
      </c>
      <c r="F561" s="33">
        <f t="shared" si="36"/>
        <v>94.69</v>
      </c>
      <c r="G561" s="48"/>
      <c r="H561" s="48"/>
      <c r="I561" s="48"/>
    </row>
    <row r="562" spans="1:13" ht="18.75" customHeight="1" x14ac:dyDescent="0.3">
      <c r="A562" s="44"/>
      <c r="B562" s="44"/>
      <c r="C562" s="44"/>
      <c r="D562" s="2" t="s">
        <v>8</v>
      </c>
      <c r="E562" s="27" t="s">
        <v>37</v>
      </c>
      <c r="F562" s="33">
        <f t="shared" si="36"/>
        <v>94.69</v>
      </c>
      <c r="G562" s="48"/>
      <c r="H562" s="48"/>
      <c r="I562" s="48"/>
    </row>
    <row r="563" spans="1:13" ht="18.75" customHeight="1" x14ac:dyDescent="0.3">
      <c r="A563" s="44"/>
      <c r="B563" s="44"/>
      <c r="C563" s="44"/>
      <c r="D563" s="2" t="s">
        <v>10</v>
      </c>
      <c r="E563" s="27" t="s">
        <v>39</v>
      </c>
      <c r="F563" s="33">
        <f t="shared" si="36"/>
        <v>207.04</v>
      </c>
      <c r="G563" s="48"/>
      <c r="H563" s="48"/>
      <c r="I563" s="48"/>
    </row>
    <row r="564" spans="1:13" ht="18.75" customHeight="1" x14ac:dyDescent="0.3">
      <c r="A564" s="44"/>
      <c r="B564" s="44"/>
      <c r="C564" s="44"/>
      <c r="D564" s="3" t="s">
        <v>15</v>
      </c>
      <c r="E564" s="27" t="s">
        <v>41</v>
      </c>
      <c r="F564" s="33">
        <f t="shared" si="36"/>
        <v>449.32</v>
      </c>
      <c r="G564" s="48"/>
      <c r="H564" s="48"/>
      <c r="I564" s="48"/>
    </row>
    <row r="565" spans="1:13" ht="18.75" customHeight="1" x14ac:dyDescent="0.3">
      <c r="A565" s="44"/>
      <c r="B565" s="44"/>
      <c r="C565" s="44"/>
      <c r="D565" s="3" t="s">
        <v>12</v>
      </c>
      <c r="E565" s="27" t="s">
        <v>40</v>
      </c>
      <c r="F565" s="33">
        <f t="shared" si="36"/>
        <v>308.58999999999997</v>
      </c>
      <c r="G565" s="48"/>
      <c r="H565" s="48"/>
      <c r="I565" s="48"/>
    </row>
    <row r="566" spans="1:13" ht="18.75" customHeight="1" x14ac:dyDescent="0.3">
      <c r="A566" s="44"/>
      <c r="B566" s="44"/>
      <c r="C566" s="44"/>
      <c r="D566" s="3" t="s">
        <v>16</v>
      </c>
      <c r="E566" s="27" t="s">
        <v>47</v>
      </c>
      <c r="F566" s="33">
        <f t="shared" si="36"/>
        <v>261</v>
      </c>
      <c r="G566" s="48"/>
      <c r="H566" s="48"/>
      <c r="I566" s="48"/>
    </row>
    <row r="567" spans="1:13" ht="37.5" customHeight="1" x14ac:dyDescent="0.3">
      <c r="A567" s="44"/>
      <c r="B567" s="44"/>
      <c r="C567" s="44"/>
      <c r="D567" s="3" t="s">
        <v>28</v>
      </c>
      <c r="E567" s="27" t="s">
        <v>45</v>
      </c>
      <c r="F567" s="33">
        <f t="shared" si="36"/>
        <v>380</v>
      </c>
      <c r="G567" s="48"/>
      <c r="H567" s="48"/>
      <c r="I567" s="48"/>
    </row>
    <row r="568" spans="1:13" ht="37.5" customHeight="1" x14ac:dyDescent="0.3">
      <c r="A568" s="44"/>
      <c r="B568" s="44"/>
      <c r="C568" s="44"/>
      <c r="D568" s="2" t="s">
        <v>17</v>
      </c>
      <c r="E568" s="27" t="s">
        <v>42</v>
      </c>
      <c r="F568" s="33">
        <f t="shared" si="36"/>
        <v>163.9</v>
      </c>
      <c r="G568" s="48"/>
      <c r="H568" s="48"/>
      <c r="I568" s="48"/>
    </row>
    <row r="569" spans="1:13" ht="18.75" customHeight="1" x14ac:dyDescent="0.3">
      <c r="A569" s="44"/>
      <c r="B569" s="44"/>
      <c r="C569" s="44"/>
      <c r="D569" s="4" t="s">
        <v>69</v>
      </c>
      <c r="E569" s="27" t="s">
        <v>44</v>
      </c>
      <c r="F569" s="33">
        <f t="shared" si="36"/>
        <v>484.4</v>
      </c>
      <c r="G569" s="48"/>
      <c r="H569" s="48"/>
      <c r="I569" s="48"/>
    </row>
    <row r="570" spans="1:13" ht="56.25" customHeight="1" x14ac:dyDescent="0.3">
      <c r="A570" s="44"/>
      <c r="B570" s="44"/>
      <c r="C570" s="44"/>
      <c r="D570" s="2" t="s">
        <v>52</v>
      </c>
      <c r="E570" s="37" t="s">
        <v>87</v>
      </c>
      <c r="F570" s="33">
        <f t="shared" si="36"/>
        <v>340.26</v>
      </c>
      <c r="G570" s="48"/>
      <c r="H570" s="48"/>
      <c r="I570" s="48"/>
    </row>
    <row r="571" spans="1:13" ht="37.5" x14ac:dyDescent="0.3">
      <c r="A571" s="44"/>
      <c r="B571" s="44"/>
      <c r="C571" s="44"/>
      <c r="D571" s="14" t="s">
        <v>65</v>
      </c>
      <c r="E571" s="27" t="s">
        <v>60</v>
      </c>
      <c r="F571" s="33">
        <f t="shared" si="36"/>
        <v>272.20999999999998</v>
      </c>
      <c r="G571" s="48"/>
      <c r="H571" s="48"/>
      <c r="I571" s="48"/>
    </row>
    <row r="572" spans="1:13" ht="37.5" customHeight="1" x14ac:dyDescent="0.3">
      <c r="A572" s="44"/>
      <c r="B572" s="44"/>
      <c r="C572" s="44"/>
      <c r="D572" s="14" t="s">
        <v>64</v>
      </c>
      <c r="E572" s="27" t="s">
        <v>59</v>
      </c>
      <c r="F572" s="33">
        <f t="shared" si="36"/>
        <v>272.20999999999998</v>
      </c>
      <c r="G572" s="48"/>
      <c r="H572" s="48"/>
      <c r="I572" s="48"/>
    </row>
    <row r="573" spans="1:13" ht="37.5" customHeight="1" x14ac:dyDescent="0.3">
      <c r="A573" s="44"/>
      <c r="B573" s="44"/>
      <c r="C573" s="44"/>
      <c r="D573" s="14" t="s">
        <v>68</v>
      </c>
      <c r="E573" s="27" t="s">
        <v>51</v>
      </c>
      <c r="F573" s="33">
        <f t="shared" si="36"/>
        <v>272.20999999999998</v>
      </c>
      <c r="G573" s="49"/>
      <c r="H573" s="49"/>
      <c r="I573" s="49"/>
    </row>
    <row r="574" spans="1:13" ht="18.75" customHeight="1" x14ac:dyDescent="0.3">
      <c r="A574" s="44">
        <v>38</v>
      </c>
      <c r="B574" s="44" t="s">
        <v>82</v>
      </c>
      <c r="C574" s="44" t="s">
        <v>58</v>
      </c>
      <c r="D574" s="2" t="s">
        <v>4</v>
      </c>
      <c r="E574" s="27"/>
      <c r="F574" s="33"/>
      <c r="G574" s="30"/>
      <c r="H574" s="28"/>
      <c r="I574" s="28"/>
    </row>
    <row r="575" spans="1:13" ht="93.75" customHeight="1" x14ac:dyDescent="0.3">
      <c r="A575" s="44"/>
      <c r="B575" s="44"/>
      <c r="C575" s="44"/>
      <c r="D575" s="13" t="s">
        <v>67</v>
      </c>
      <c r="E575" s="38" t="s">
        <v>90</v>
      </c>
      <c r="F575" s="33">
        <f t="shared" ref="F575:F588" si="37">VLOOKUP(D575,ДИСП_ВЗРСЛ,3,FALSE)</f>
        <v>223.36</v>
      </c>
      <c r="G575" s="47">
        <f>F575+F576+F577+F578+F579+F580+F581+F582+F583+F584+F585+F586</f>
        <v>2883.25</v>
      </c>
      <c r="H575" s="47">
        <f>ROUND(G575*1.1,2)</f>
        <v>3171.58</v>
      </c>
      <c r="I575" s="47">
        <f>ROUND(G575*1.5,2)</f>
        <v>4324.88</v>
      </c>
      <c r="K575" s="1">
        <v>2482.08</v>
      </c>
      <c r="L575" s="1">
        <f>ROUND(K575*1.17,2)</f>
        <v>2904.03</v>
      </c>
      <c r="M575" s="1">
        <f>G575-L575</f>
        <v>-20.7800000000002</v>
      </c>
    </row>
    <row r="576" spans="1:13" ht="37.5" customHeight="1" x14ac:dyDescent="0.3">
      <c r="A576" s="44"/>
      <c r="B576" s="44"/>
      <c r="C576" s="44"/>
      <c r="D576" s="2" t="s">
        <v>5</v>
      </c>
      <c r="E576" s="27" t="s">
        <v>34</v>
      </c>
      <c r="F576" s="33">
        <f t="shared" si="37"/>
        <v>139.80000000000001</v>
      </c>
      <c r="G576" s="48"/>
      <c r="H576" s="48"/>
      <c r="I576" s="48"/>
    </row>
    <row r="577" spans="1:13" ht="37.5" customHeight="1" x14ac:dyDescent="0.3">
      <c r="A577" s="44"/>
      <c r="B577" s="44"/>
      <c r="C577" s="44"/>
      <c r="D577" s="2" t="s">
        <v>6</v>
      </c>
      <c r="E577" s="27" t="s">
        <v>35</v>
      </c>
      <c r="F577" s="33">
        <f t="shared" si="37"/>
        <v>155.43</v>
      </c>
      <c r="G577" s="48"/>
      <c r="H577" s="48"/>
      <c r="I577" s="48"/>
    </row>
    <row r="578" spans="1:13" ht="18.75" customHeight="1" x14ac:dyDescent="0.3">
      <c r="A578" s="44"/>
      <c r="B578" s="44"/>
      <c r="C578" s="44"/>
      <c r="D578" s="2" t="s">
        <v>7</v>
      </c>
      <c r="E578" s="27" t="s">
        <v>36</v>
      </c>
      <c r="F578" s="33">
        <f t="shared" si="37"/>
        <v>94.69</v>
      </c>
      <c r="G578" s="48"/>
      <c r="H578" s="48"/>
      <c r="I578" s="48"/>
    </row>
    <row r="579" spans="1:13" ht="18.75" customHeight="1" x14ac:dyDescent="0.3">
      <c r="A579" s="44"/>
      <c r="B579" s="44"/>
      <c r="C579" s="44"/>
      <c r="D579" s="2" t="s">
        <v>8</v>
      </c>
      <c r="E579" s="27" t="s">
        <v>37</v>
      </c>
      <c r="F579" s="33">
        <f t="shared" si="37"/>
        <v>94.69</v>
      </c>
      <c r="G579" s="48"/>
      <c r="H579" s="48"/>
      <c r="I579" s="48"/>
    </row>
    <row r="580" spans="1:13" ht="18.75" customHeight="1" x14ac:dyDescent="0.3">
      <c r="A580" s="44"/>
      <c r="B580" s="44"/>
      <c r="C580" s="44"/>
      <c r="D580" s="3" t="s">
        <v>15</v>
      </c>
      <c r="E580" s="27" t="s">
        <v>41</v>
      </c>
      <c r="F580" s="33">
        <f t="shared" si="37"/>
        <v>449.32</v>
      </c>
      <c r="G580" s="48"/>
      <c r="H580" s="48"/>
      <c r="I580" s="48"/>
    </row>
    <row r="581" spans="1:13" ht="18.75" customHeight="1" x14ac:dyDescent="0.3">
      <c r="A581" s="44"/>
      <c r="B581" s="44"/>
      <c r="C581" s="44"/>
      <c r="D581" s="3" t="s">
        <v>12</v>
      </c>
      <c r="E581" s="27" t="s">
        <v>40</v>
      </c>
      <c r="F581" s="33">
        <f t="shared" si="37"/>
        <v>308.58999999999997</v>
      </c>
      <c r="G581" s="48"/>
      <c r="H581" s="48"/>
      <c r="I581" s="48"/>
    </row>
    <row r="582" spans="1:13" ht="18.75" customHeight="1" x14ac:dyDescent="0.3">
      <c r="A582" s="44"/>
      <c r="B582" s="44"/>
      <c r="C582" s="44"/>
      <c r="D582" s="3" t="s">
        <v>16</v>
      </c>
      <c r="E582" s="27" t="s">
        <v>47</v>
      </c>
      <c r="F582" s="33">
        <f t="shared" si="37"/>
        <v>261</v>
      </c>
      <c r="G582" s="48"/>
      <c r="H582" s="48"/>
      <c r="I582" s="48"/>
    </row>
    <row r="583" spans="1:13" ht="37.5" customHeight="1" x14ac:dyDescent="0.3">
      <c r="A583" s="44"/>
      <c r="B583" s="44"/>
      <c r="C583" s="44"/>
      <c r="D583" s="3" t="s">
        <v>28</v>
      </c>
      <c r="E583" s="27" t="s">
        <v>45</v>
      </c>
      <c r="F583" s="33">
        <f t="shared" si="37"/>
        <v>380</v>
      </c>
      <c r="G583" s="48"/>
      <c r="H583" s="48"/>
      <c r="I583" s="48"/>
    </row>
    <row r="584" spans="1:13" ht="37.5" customHeight="1" x14ac:dyDescent="0.3">
      <c r="A584" s="44"/>
      <c r="B584" s="44"/>
      <c r="C584" s="44"/>
      <c r="D584" s="2" t="s">
        <v>17</v>
      </c>
      <c r="E584" s="27" t="s">
        <v>42</v>
      </c>
      <c r="F584" s="33">
        <f t="shared" si="37"/>
        <v>163.9</v>
      </c>
      <c r="G584" s="48"/>
      <c r="H584" s="48"/>
      <c r="I584" s="48"/>
    </row>
    <row r="585" spans="1:13" ht="56.25" customHeight="1" x14ac:dyDescent="0.3">
      <c r="A585" s="44"/>
      <c r="B585" s="44"/>
      <c r="C585" s="44"/>
      <c r="D585" s="2" t="s">
        <v>52</v>
      </c>
      <c r="E585" s="37" t="s">
        <v>87</v>
      </c>
      <c r="F585" s="33">
        <f t="shared" si="37"/>
        <v>340.26</v>
      </c>
      <c r="G585" s="48"/>
      <c r="H585" s="48"/>
      <c r="I585" s="48"/>
    </row>
    <row r="586" spans="1:13" ht="37.5" x14ac:dyDescent="0.3">
      <c r="A586" s="44"/>
      <c r="B586" s="44"/>
      <c r="C586" s="44"/>
      <c r="D586" s="14" t="s">
        <v>65</v>
      </c>
      <c r="E586" s="27" t="s">
        <v>60</v>
      </c>
      <c r="F586" s="33">
        <f t="shared" si="37"/>
        <v>272.20999999999998</v>
      </c>
      <c r="G586" s="48"/>
      <c r="H586" s="48"/>
      <c r="I586" s="48"/>
    </row>
    <row r="587" spans="1:13" ht="37.5" customHeight="1" x14ac:dyDescent="0.3">
      <c r="A587" s="44"/>
      <c r="B587" s="44"/>
      <c r="C587" s="44"/>
      <c r="D587" s="14" t="s">
        <v>64</v>
      </c>
      <c r="E587" s="27" t="s">
        <v>59</v>
      </c>
      <c r="F587" s="33">
        <f t="shared" si="37"/>
        <v>272.20999999999998</v>
      </c>
      <c r="G587" s="48"/>
      <c r="H587" s="48"/>
      <c r="I587" s="48"/>
    </row>
    <row r="588" spans="1:13" ht="37.5" customHeight="1" x14ac:dyDescent="0.3">
      <c r="A588" s="44"/>
      <c r="B588" s="44"/>
      <c r="C588" s="44"/>
      <c r="D588" s="14" t="s">
        <v>68</v>
      </c>
      <c r="E588" s="27" t="s">
        <v>51</v>
      </c>
      <c r="F588" s="33">
        <f t="shared" si="37"/>
        <v>272.20999999999998</v>
      </c>
      <c r="G588" s="49"/>
      <c r="H588" s="49"/>
      <c r="I588" s="49"/>
    </row>
    <row r="589" spans="1:13" ht="18.75" customHeight="1" x14ac:dyDescent="0.3">
      <c r="A589" s="44">
        <v>39</v>
      </c>
      <c r="B589" s="44" t="s">
        <v>82</v>
      </c>
      <c r="C589" s="44">
        <v>75</v>
      </c>
      <c r="D589" s="2" t="s">
        <v>4</v>
      </c>
      <c r="E589" s="27"/>
      <c r="F589" s="33"/>
      <c r="G589" s="30"/>
      <c r="H589" s="28"/>
      <c r="I589" s="28"/>
      <c r="K589" s="23">
        <v>1.1379678334389027</v>
      </c>
    </row>
    <row r="590" spans="1:13" ht="93.75" customHeight="1" x14ac:dyDescent="0.3">
      <c r="A590" s="44"/>
      <c r="B590" s="44"/>
      <c r="C590" s="44"/>
      <c r="D590" s="13" t="s">
        <v>67</v>
      </c>
      <c r="E590" s="38" t="s">
        <v>90</v>
      </c>
      <c r="F590" s="33">
        <f t="shared" ref="F590:F604" si="38">VLOOKUP(D590,ДИСП_ВЗРСЛ,3,FALSE)</f>
        <v>223.36</v>
      </c>
      <c r="G590" s="47">
        <f>F590+F591+F592+F593+F594+F595+F596+F597+F598+F599+F600+F601+F602</f>
        <v>3133.6399999999994</v>
      </c>
      <c r="H590" s="47">
        <f>ROUND(G590*1.1,2)</f>
        <v>3447</v>
      </c>
      <c r="I590" s="47">
        <f>ROUND(G590*1.5,2)</f>
        <v>4700.46</v>
      </c>
      <c r="K590" s="1">
        <f>2482.08*K589</f>
        <v>2824.5272000220316</v>
      </c>
      <c r="L590" s="1">
        <f>ROUND(K590*1.17,2)</f>
        <v>3304.7</v>
      </c>
      <c r="M590" s="1">
        <f>G590-L590</f>
        <v>-171.0600000000004</v>
      </c>
    </row>
    <row r="591" spans="1:13" ht="37.5" customHeight="1" x14ac:dyDescent="0.3">
      <c r="A591" s="44"/>
      <c r="B591" s="44"/>
      <c r="C591" s="44"/>
      <c r="D591" s="2" t="s">
        <v>5</v>
      </c>
      <c r="E591" s="27" t="s">
        <v>34</v>
      </c>
      <c r="F591" s="33">
        <f t="shared" si="38"/>
        <v>139.80000000000001</v>
      </c>
      <c r="G591" s="48"/>
      <c r="H591" s="48"/>
      <c r="I591" s="48"/>
    </row>
    <row r="592" spans="1:13" ht="37.5" customHeight="1" x14ac:dyDescent="0.3">
      <c r="A592" s="44"/>
      <c r="B592" s="44"/>
      <c r="C592" s="44"/>
      <c r="D592" s="2" t="s">
        <v>6</v>
      </c>
      <c r="E592" s="27" t="s">
        <v>35</v>
      </c>
      <c r="F592" s="33">
        <f t="shared" si="38"/>
        <v>155.43</v>
      </c>
      <c r="G592" s="48"/>
      <c r="H592" s="48"/>
      <c r="I592" s="48"/>
    </row>
    <row r="593" spans="1:13" ht="18.75" customHeight="1" x14ac:dyDescent="0.3">
      <c r="A593" s="44"/>
      <c r="B593" s="44"/>
      <c r="C593" s="44"/>
      <c r="D593" s="2" t="s">
        <v>7</v>
      </c>
      <c r="E593" s="27" t="s">
        <v>36</v>
      </c>
      <c r="F593" s="33">
        <f t="shared" si="38"/>
        <v>94.69</v>
      </c>
      <c r="G593" s="48"/>
      <c r="H593" s="48"/>
      <c r="I593" s="48"/>
    </row>
    <row r="594" spans="1:13" ht="18.75" customHeight="1" x14ac:dyDescent="0.3">
      <c r="A594" s="44"/>
      <c r="B594" s="44"/>
      <c r="C594" s="44"/>
      <c r="D594" s="2" t="s">
        <v>8</v>
      </c>
      <c r="E594" s="27" t="s">
        <v>37</v>
      </c>
      <c r="F594" s="33">
        <f t="shared" si="38"/>
        <v>94.69</v>
      </c>
      <c r="G594" s="48"/>
      <c r="H594" s="48"/>
      <c r="I594" s="48"/>
    </row>
    <row r="595" spans="1:13" ht="18.75" customHeight="1" x14ac:dyDescent="0.3">
      <c r="A595" s="44"/>
      <c r="B595" s="44"/>
      <c r="C595" s="44"/>
      <c r="D595" s="3" t="s">
        <v>15</v>
      </c>
      <c r="E595" s="27" t="s">
        <v>41</v>
      </c>
      <c r="F595" s="33">
        <f t="shared" si="38"/>
        <v>449.32</v>
      </c>
      <c r="G595" s="48"/>
      <c r="H595" s="48"/>
      <c r="I595" s="48"/>
    </row>
    <row r="596" spans="1:13" ht="56.25" customHeight="1" x14ac:dyDescent="0.3">
      <c r="A596" s="44"/>
      <c r="B596" s="44"/>
      <c r="C596" s="44"/>
      <c r="D596" s="2" t="s">
        <v>53</v>
      </c>
      <c r="E596" s="27" t="s">
        <v>54</v>
      </c>
      <c r="F596" s="33">
        <f t="shared" si="38"/>
        <v>250.39</v>
      </c>
      <c r="G596" s="48"/>
      <c r="H596" s="48"/>
      <c r="I596" s="48"/>
    </row>
    <row r="597" spans="1:13" ht="18.75" customHeight="1" x14ac:dyDescent="0.3">
      <c r="A597" s="44"/>
      <c r="B597" s="44"/>
      <c r="C597" s="44"/>
      <c r="D597" s="3" t="s">
        <v>12</v>
      </c>
      <c r="E597" s="27" t="s">
        <v>40</v>
      </c>
      <c r="F597" s="33">
        <f t="shared" si="38"/>
        <v>308.58999999999997</v>
      </c>
      <c r="G597" s="48"/>
      <c r="H597" s="48"/>
      <c r="I597" s="48"/>
    </row>
    <row r="598" spans="1:13" ht="18.75" customHeight="1" x14ac:dyDescent="0.3">
      <c r="A598" s="44"/>
      <c r="B598" s="44"/>
      <c r="C598" s="44"/>
      <c r="D598" s="3" t="s">
        <v>16</v>
      </c>
      <c r="E598" s="27" t="s">
        <v>47</v>
      </c>
      <c r="F598" s="33">
        <f t="shared" si="38"/>
        <v>261</v>
      </c>
      <c r="G598" s="48"/>
      <c r="H598" s="48"/>
      <c r="I598" s="48"/>
    </row>
    <row r="599" spans="1:13" ht="37.5" customHeight="1" x14ac:dyDescent="0.3">
      <c r="A599" s="44"/>
      <c r="B599" s="44"/>
      <c r="C599" s="44"/>
      <c r="D599" s="3" t="s">
        <v>28</v>
      </c>
      <c r="E599" s="27" t="s">
        <v>45</v>
      </c>
      <c r="F599" s="33">
        <f t="shared" si="38"/>
        <v>380</v>
      </c>
      <c r="G599" s="48"/>
      <c r="H599" s="48"/>
      <c r="I599" s="48"/>
    </row>
    <row r="600" spans="1:13" ht="37.5" customHeight="1" x14ac:dyDescent="0.3">
      <c r="A600" s="44"/>
      <c r="B600" s="44"/>
      <c r="C600" s="44"/>
      <c r="D600" s="2" t="s">
        <v>17</v>
      </c>
      <c r="E600" s="27" t="s">
        <v>42</v>
      </c>
      <c r="F600" s="33">
        <f t="shared" si="38"/>
        <v>163.9</v>
      </c>
      <c r="G600" s="48"/>
      <c r="H600" s="48"/>
      <c r="I600" s="48"/>
    </row>
    <row r="601" spans="1:13" ht="56.25" customHeight="1" x14ac:dyDescent="0.3">
      <c r="A601" s="44"/>
      <c r="B601" s="44"/>
      <c r="C601" s="44"/>
      <c r="D601" s="2" t="s">
        <v>52</v>
      </c>
      <c r="E601" s="37" t="s">
        <v>87</v>
      </c>
      <c r="F601" s="33">
        <f t="shared" si="38"/>
        <v>340.26</v>
      </c>
      <c r="G601" s="48"/>
      <c r="H601" s="48"/>
      <c r="I601" s="48"/>
    </row>
    <row r="602" spans="1:13" ht="37.5" x14ac:dyDescent="0.3">
      <c r="A602" s="44"/>
      <c r="B602" s="44"/>
      <c r="C602" s="44"/>
      <c r="D602" s="14" t="s">
        <v>65</v>
      </c>
      <c r="E602" s="27" t="s">
        <v>60</v>
      </c>
      <c r="F602" s="33">
        <f t="shared" si="38"/>
        <v>272.20999999999998</v>
      </c>
      <c r="G602" s="48"/>
      <c r="H602" s="48"/>
      <c r="I602" s="48"/>
    </row>
    <row r="603" spans="1:13" ht="37.5" customHeight="1" x14ac:dyDescent="0.3">
      <c r="A603" s="44"/>
      <c r="B603" s="44"/>
      <c r="C603" s="44"/>
      <c r="D603" s="14" t="s">
        <v>64</v>
      </c>
      <c r="E603" s="27" t="s">
        <v>59</v>
      </c>
      <c r="F603" s="33">
        <f t="shared" si="38"/>
        <v>272.20999999999998</v>
      </c>
      <c r="G603" s="48"/>
      <c r="H603" s="48"/>
      <c r="I603" s="48"/>
    </row>
    <row r="604" spans="1:13" ht="37.5" customHeight="1" x14ac:dyDescent="0.3">
      <c r="A604" s="44"/>
      <c r="B604" s="44"/>
      <c r="C604" s="44"/>
      <c r="D604" s="14" t="s">
        <v>68</v>
      </c>
      <c r="E604" s="27" t="s">
        <v>51</v>
      </c>
      <c r="F604" s="33">
        <f t="shared" si="38"/>
        <v>272.20999999999998</v>
      </c>
      <c r="G604" s="49"/>
      <c r="H604" s="49"/>
      <c r="I604" s="49"/>
    </row>
    <row r="605" spans="1:13" ht="18.75" customHeight="1" x14ac:dyDescent="0.3">
      <c r="A605" s="44">
        <v>40</v>
      </c>
      <c r="B605" s="44" t="s">
        <v>82</v>
      </c>
      <c r="C605" s="44" t="s">
        <v>25</v>
      </c>
      <c r="D605" s="2" t="s">
        <v>4</v>
      </c>
      <c r="E605" s="27"/>
      <c r="F605" s="33"/>
      <c r="G605" s="30"/>
      <c r="H605" s="28"/>
      <c r="I605" s="28"/>
    </row>
    <row r="606" spans="1:13" ht="93.75" customHeight="1" x14ac:dyDescent="0.3">
      <c r="A606" s="44"/>
      <c r="B606" s="44"/>
      <c r="C606" s="44"/>
      <c r="D606" s="13" t="s">
        <v>67</v>
      </c>
      <c r="E606" s="38" t="s">
        <v>90</v>
      </c>
      <c r="F606" s="33">
        <f t="shared" ref="F606:F621" si="39">VLOOKUP(D606,ДИСП_ВЗРСЛ,3,FALSE)</f>
        <v>223.36</v>
      </c>
      <c r="G606" s="47">
        <f>F606+F607+F608+F609+F610+F611+F612+F613+F614+F615+F616+F617+F618+F619</f>
        <v>3574.6900000000005</v>
      </c>
      <c r="H606" s="47">
        <f>ROUND(G606*1.1,2)</f>
        <v>3932.16</v>
      </c>
      <c r="I606" s="47">
        <f>ROUND(G606*1.5,2)</f>
        <v>5362.04</v>
      </c>
      <c r="K606" s="1">
        <v>3454.93</v>
      </c>
      <c r="L606" s="1">
        <f>ROUND(K606*1.17,2)</f>
        <v>4042.27</v>
      </c>
      <c r="M606" s="1">
        <f>G606-L606</f>
        <v>-467.57999999999947</v>
      </c>
    </row>
    <row r="607" spans="1:13" ht="37.5" customHeight="1" x14ac:dyDescent="0.3">
      <c r="A607" s="44"/>
      <c r="B607" s="44"/>
      <c r="C607" s="44"/>
      <c r="D607" s="2" t="s">
        <v>5</v>
      </c>
      <c r="E607" s="27" t="s">
        <v>34</v>
      </c>
      <c r="F607" s="33">
        <f t="shared" si="39"/>
        <v>139.80000000000001</v>
      </c>
      <c r="G607" s="48"/>
      <c r="H607" s="48"/>
      <c r="I607" s="48"/>
    </row>
    <row r="608" spans="1:13" ht="37.5" customHeight="1" x14ac:dyDescent="0.3">
      <c r="A608" s="44"/>
      <c r="B608" s="44"/>
      <c r="C608" s="44"/>
      <c r="D608" s="2" t="s">
        <v>6</v>
      </c>
      <c r="E608" s="27" t="s">
        <v>35</v>
      </c>
      <c r="F608" s="33">
        <f t="shared" si="39"/>
        <v>155.43</v>
      </c>
      <c r="G608" s="48"/>
      <c r="H608" s="48"/>
      <c r="I608" s="48"/>
    </row>
    <row r="609" spans="1:13" ht="18.75" customHeight="1" x14ac:dyDescent="0.3">
      <c r="A609" s="44"/>
      <c r="B609" s="44"/>
      <c r="C609" s="44"/>
      <c r="D609" s="2" t="s">
        <v>7</v>
      </c>
      <c r="E609" s="27" t="s">
        <v>36</v>
      </c>
      <c r="F609" s="33">
        <f t="shared" si="39"/>
        <v>94.69</v>
      </c>
      <c r="G609" s="48"/>
      <c r="H609" s="48"/>
      <c r="I609" s="48"/>
    </row>
    <row r="610" spans="1:13" ht="18.75" customHeight="1" x14ac:dyDescent="0.3">
      <c r="A610" s="44"/>
      <c r="B610" s="44"/>
      <c r="C610" s="44"/>
      <c r="D610" s="2" t="s">
        <v>8</v>
      </c>
      <c r="E610" s="27" t="s">
        <v>37</v>
      </c>
      <c r="F610" s="33">
        <f t="shared" si="39"/>
        <v>94.69</v>
      </c>
      <c r="G610" s="48"/>
      <c r="H610" s="48"/>
      <c r="I610" s="48"/>
    </row>
    <row r="611" spans="1:13" ht="18.75" customHeight="1" x14ac:dyDescent="0.3">
      <c r="A611" s="44"/>
      <c r="B611" s="44"/>
      <c r="C611" s="44"/>
      <c r="D611" s="2" t="s">
        <v>10</v>
      </c>
      <c r="E611" s="27" t="s">
        <v>39</v>
      </c>
      <c r="F611" s="33">
        <f t="shared" si="39"/>
        <v>207.04</v>
      </c>
      <c r="G611" s="48"/>
      <c r="H611" s="48"/>
      <c r="I611" s="48"/>
    </row>
    <row r="612" spans="1:13" ht="18.75" customHeight="1" x14ac:dyDescent="0.3">
      <c r="A612" s="44"/>
      <c r="B612" s="44"/>
      <c r="C612" s="44"/>
      <c r="D612" s="3" t="s">
        <v>15</v>
      </c>
      <c r="E612" s="27" t="s">
        <v>41</v>
      </c>
      <c r="F612" s="33">
        <f t="shared" si="39"/>
        <v>449.32</v>
      </c>
      <c r="G612" s="48"/>
      <c r="H612" s="48"/>
      <c r="I612" s="48"/>
    </row>
    <row r="613" spans="1:13" ht="18.75" customHeight="1" x14ac:dyDescent="0.3">
      <c r="A613" s="44"/>
      <c r="B613" s="44"/>
      <c r="C613" s="44"/>
      <c r="D613" s="3" t="s">
        <v>12</v>
      </c>
      <c r="E613" s="27" t="s">
        <v>40</v>
      </c>
      <c r="F613" s="33">
        <f t="shared" si="39"/>
        <v>308.58999999999997</v>
      </c>
      <c r="G613" s="48"/>
      <c r="H613" s="48"/>
      <c r="I613" s="48"/>
    </row>
    <row r="614" spans="1:13" ht="18.75" customHeight="1" x14ac:dyDescent="0.3">
      <c r="A614" s="44"/>
      <c r="B614" s="44"/>
      <c r="C614" s="44"/>
      <c r="D614" s="3" t="s">
        <v>16</v>
      </c>
      <c r="E614" s="27" t="s">
        <v>47</v>
      </c>
      <c r="F614" s="33">
        <f t="shared" si="39"/>
        <v>261</v>
      </c>
      <c r="G614" s="48"/>
      <c r="H614" s="48"/>
      <c r="I614" s="48"/>
    </row>
    <row r="615" spans="1:13" ht="37.5" customHeight="1" x14ac:dyDescent="0.3">
      <c r="A615" s="44"/>
      <c r="B615" s="44"/>
      <c r="C615" s="44"/>
      <c r="D615" s="3" t="s">
        <v>28</v>
      </c>
      <c r="E615" s="27" t="s">
        <v>45</v>
      </c>
      <c r="F615" s="33">
        <f t="shared" si="39"/>
        <v>380</v>
      </c>
      <c r="G615" s="48"/>
      <c r="H615" s="48"/>
      <c r="I615" s="48"/>
    </row>
    <row r="616" spans="1:13" ht="56.25" customHeight="1" x14ac:dyDescent="0.3">
      <c r="A616" s="45"/>
      <c r="B616" s="44"/>
      <c r="C616" s="44"/>
      <c r="D616" s="2" t="s">
        <v>52</v>
      </c>
      <c r="E616" s="37" t="s">
        <v>87</v>
      </c>
      <c r="F616" s="33">
        <f t="shared" si="39"/>
        <v>340.26</v>
      </c>
      <c r="G616" s="48"/>
      <c r="H616" s="48"/>
      <c r="I616" s="48"/>
    </row>
    <row r="617" spans="1:13" ht="37.5" customHeight="1" x14ac:dyDescent="0.3">
      <c r="A617" s="44"/>
      <c r="B617" s="44"/>
      <c r="C617" s="44"/>
      <c r="D617" s="2" t="s">
        <v>17</v>
      </c>
      <c r="E617" s="27" t="s">
        <v>42</v>
      </c>
      <c r="F617" s="33">
        <f t="shared" si="39"/>
        <v>163.9</v>
      </c>
      <c r="G617" s="48"/>
      <c r="H617" s="48"/>
      <c r="I617" s="48"/>
    </row>
    <row r="618" spans="1:13" ht="18.75" customHeight="1" x14ac:dyDescent="0.3">
      <c r="A618" s="44"/>
      <c r="B618" s="44"/>
      <c r="C618" s="44"/>
      <c r="D618" s="4" t="s">
        <v>69</v>
      </c>
      <c r="E618" s="27" t="s">
        <v>44</v>
      </c>
      <c r="F618" s="33">
        <f t="shared" si="39"/>
        <v>484.4</v>
      </c>
      <c r="G618" s="48"/>
      <c r="H618" s="48"/>
      <c r="I618" s="48"/>
    </row>
    <row r="619" spans="1:13" ht="37.5" x14ac:dyDescent="0.3">
      <c r="A619" s="44"/>
      <c r="B619" s="44"/>
      <c r="C619" s="44"/>
      <c r="D619" s="14" t="s">
        <v>65</v>
      </c>
      <c r="E619" s="27" t="s">
        <v>60</v>
      </c>
      <c r="F619" s="33">
        <f t="shared" si="39"/>
        <v>272.20999999999998</v>
      </c>
      <c r="G619" s="48"/>
      <c r="H619" s="48"/>
      <c r="I619" s="48"/>
    </row>
    <row r="620" spans="1:13" ht="37.5" customHeight="1" x14ac:dyDescent="0.3">
      <c r="A620" s="44"/>
      <c r="B620" s="44"/>
      <c r="C620" s="44"/>
      <c r="D620" s="14" t="s">
        <v>64</v>
      </c>
      <c r="E620" s="27" t="s">
        <v>59</v>
      </c>
      <c r="F620" s="33">
        <f t="shared" si="39"/>
        <v>272.20999999999998</v>
      </c>
      <c r="G620" s="48"/>
      <c r="H620" s="48"/>
      <c r="I620" s="48"/>
    </row>
    <row r="621" spans="1:13" ht="37.5" customHeight="1" x14ac:dyDescent="0.3">
      <c r="A621" s="44"/>
      <c r="B621" s="44"/>
      <c r="C621" s="44"/>
      <c r="D621" s="14" t="s">
        <v>68</v>
      </c>
      <c r="E621" s="27" t="s">
        <v>51</v>
      </c>
      <c r="F621" s="33">
        <f t="shared" si="39"/>
        <v>272.20999999999998</v>
      </c>
      <c r="G621" s="49"/>
      <c r="H621" s="49"/>
      <c r="I621" s="49"/>
    </row>
    <row r="622" spans="1:13" ht="18.75" customHeight="1" x14ac:dyDescent="0.3">
      <c r="A622" s="44">
        <v>41</v>
      </c>
      <c r="B622" s="44" t="s">
        <v>82</v>
      </c>
      <c r="C622" s="44" t="s">
        <v>32</v>
      </c>
      <c r="D622" s="2" t="s">
        <v>4</v>
      </c>
      <c r="E622" s="27"/>
      <c r="F622" s="33"/>
      <c r="G622" s="30"/>
      <c r="H622" s="28"/>
      <c r="I622" s="28"/>
    </row>
    <row r="623" spans="1:13" ht="93.75" customHeight="1" x14ac:dyDescent="0.3">
      <c r="A623" s="44"/>
      <c r="B623" s="44"/>
      <c r="C623" s="44"/>
      <c r="D623" s="13" t="s">
        <v>67</v>
      </c>
      <c r="E623" s="38" t="s">
        <v>90</v>
      </c>
      <c r="F623" s="33">
        <f t="shared" ref="F623:F636" si="40">VLOOKUP(D623,ДИСП_ВЗРСЛ,3,FALSE)</f>
        <v>223.36</v>
      </c>
      <c r="G623" s="47">
        <f>F623+F624+F625+F626+F627+F628+F629+F630+F631+F632+F633+F634</f>
        <v>2926.3900000000003</v>
      </c>
      <c r="H623" s="47">
        <f>ROUND(G623*1.1,2)</f>
        <v>3219.03</v>
      </c>
      <c r="I623" s="47">
        <f>ROUND(G623*1.5,2)</f>
        <v>4389.59</v>
      </c>
      <c r="K623" s="1">
        <v>2254.13</v>
      </c>
      <c r="L623" s="1">
        <f>ROUND(K623*1.17,2)</f>
        <v>2637.33</v>
      </c>
      <c r="M623" s="1">
        <f>G623-L623</f>
        <v>289.0600000000004</v>
      </c>
    </row>
    <row r="624" spans="1:13" ht="37.5" customHeight="1" x14ac:dyDescent="0.3">
      <c r="A624" s="44"/>
      <c r="B624" s="44"/>
      <c r="C624" s="44"/>
      <c r="D624" s="2" t="s">
        <v>5</v>
      </c>
      <c r="E624" s="27" t="s">
        <v>34</v>
      </c>
      <c r="F624" s="33">
        <f t="shared" si="40"/>
        <v>139.80000000000001</v>
      </c>
      <c r="G624" s="48"/>
      <c r="H624" s="48"/>
      <c r="I624" s="48"/>
    </row>
    <row r="625" spans="1:13" ht="37.5" customHeight="1" x14ac:dyDescent="0.3">
      <c r="A625" s="44"/>
      <c r="B625" s="44"/>
      <c r="C625" s="44"/>
      <c r="D625" s="2" t="s">
        <v>6</v>
      </c>
      <c r="E625" s="27" t="s">
        <v>35</v>
      </c>
      <c r="F625" s="33">
        <f t="shared" si="40"/>
        <v>155.43</v>
      </c>
      <c r="G625" s="48"/>
      <c r="H625" s="48"/>
      <c r="I625" s="48"/>
    </row>
    <row r="626" spans="1:13" ht="18.75" customHeight="1" x14ac:dyDescent="0.3">
      <c r="A626" s="44"/>
      <c r="B626" s="44"/>
      <c r="C626" s="44"/>
      <c r="D626" s="2" t="s">
        <v>7</v>
      </c>
      <c r="E626" s="27" t="s">
        <v>36</v>
      </c>
      <c r="F626" s="33">
        <f t="shared" si="40"/>
        <v>94.69</v>
      </c>
      <c r="G626" s="48"/>
      <c r="H626" s="48"/>
      <c r="I626" s="48"/>
    </row>
    <row r="627" spans="1:13" ht="18.75" customHeight="1" x14ac:dyDescent="0.3">
      <c r="A627" s="44"/>
      <c r="B627" s="44"/>
      <c r="C627" s="44"/>
      <c r="D627" s="2" t="s">
        <v>8</v>
      </c>
      <c r="E627" s="27" t="s">
        <v>37</v>
      </c>
      <c r="F627" s="33">
        <f t="shared" si="40"/>
        <v>94.69</v>
      </c>
      <c r="G627" s="48"/>
      <c r="H627" s="48"/>
      <c r="I627" s="48"/>
    </row>
    <row r="628" spans="1:13" ht="18.75" customHeight="1" x14ac:dyDescent="0.3">
      <c r="A628" s="44"/>
      <c r="B628" s="44"/>
      <c r="C628" s="44"/>
      <c r="D628" s="2" t="s">
        <v>10</v>
      </c>
      <c r="E628" s="27" t="s">
        <v>39</v>
      </c>
      <c r="F628" s="33">
        <f t="shared" si="40"/>
        <v>207.04</v>
      </c>
      <c r="G628" s="48"/>
      <c r="H628" s="48"/>
      <c r="I628" s="48"/>
    </row>
    <row r="629" spans="1:13" ht="18.75" customHeight="1" x14ac:dyDescent="0.3">
      <c r="A629" s="44"/>
      <c r="B629" s="44"/>
      <c r="C629" s="44"/>
      <c r="D629" s="3" t="s">
        <v>15</v>
      </c>
      <c r="E629" s="27" t="s">
        <v>41</v>
      </c>
      <c r="F629" s="33">
        <f t="shared" si="40"/>
        <v>449.32</v>
      </c>
      <c r="G629" s="48"/>
      <c r="H629" s="48"/>
      <c r="I629" s="48"/>
    </row>
    <row r="630" spans="1:13" ht="18.75" customHeight="1" x14ac:dyDescent="0.3">
      <c r="A630" s="44"/>
      <c r="B630" s="44"/>
      <c r="C630" s="44"/>
      <c r="D630" s="3" t="s">
        <v>12</v>
      </c>
      <c r="E630" s="27" t="s">
        <v>40</v>
      </c>
      <c r="F630" s="33">
        <f t="shared" si="40"/>
        <v>308.58999999999997</v>
      </c>
      <c r="G630" s="48"/>
      <c r="H630" s="48"/>
      <c r="I630" s="48"/>
    </row>
    <row r="631" spans="1:13" ht="18.75" customHeight="1" x14ac:dyDescent="0.3">
      <c r="A631" s="44"/>
      <c r="B631" s="44"/>
      <c r="C631" s="44"/>
      <c r="D631" s="3" t="s">
        <v>16</v>
      </c>
      <c r="E631" s="27" t="s">
        <v>47</v>
      </c>
      <c r="F631" s="33">
        <f t="shared" si="40"/>
        <v>261</v>
      </c>
      <c r="G631" s="48"/>
      <c r="H631" s="48"/>
      <c r="I631" s="48"/>
    </row>
    <row r="632" spans="1:13" ht="37.5" customHeight="1" x14ac:dyDescent="0.3">
      <c r="A632" s="44"/>
      <c r="B632" s="44"/>
      <c r="C632" s="44"/>
      <c r="D632" s="3" t="s">
        <v>28</v>
      </c>
      <c r="E632" s="27" t="s">
        <v>45</v>
      </c>
      <c r="F632" s="33">
        <f t="shared" si="40"/>
        <v>380</v>
      </c>
      <c r="G632" s="48"/>
      <c r="H632" s="48"/>
      <c r="I632" s="48"/>
    </row>
    <row r="633" spans="1:13" ht="56.25" customHeight="1" x14ac:dyDescent="0.3">
      <c r="A633" s="44"/>
      <c r="B633" s="44"/>
      <c r="C633" s="44"/>
      <c r="D633" s="2" t="s">
        <v>52</v>
      </c>
      <c r="E633" s="37" t="s">
        <v>87</v>
      </c>
      <c r="F633" s="33">
        <f t="shared" si="40"/>
        <v>340.26</v>
      </c>
      <c r="G633" s="48"/>
      <c r="H633" s="48"/>
      <c r="I633" s="48"/>
    </row>
    <row r="634" spans="1:13" ht="37.5" x14ac:dyDescent="0.3">
      <c r="A634" s="44"/>
      <c r="B634" s="44"/>
      <c r="C634" s="44"/>
      <c r="D634" s="14" t="s">
        <v>65</v>
      </c>
      <c r="E634" s="27" t="s">
        <v>60</v>
      </c>
      <c r="F634" s="33">
        <f t="shared" si="40"/>
        <v>272.20999999999998</v>
      </c>
      <c r="G634" s="48"/>
      <c r="H634" s="48"/>
      <c r="I634" s="48"/>
    </row>
    <row r="635" spans="1:13" ht="37.5" customHeight="1" x14ac:dyDescent="0.3">
      <c r="A635" s="44"/>
      <c r="B635" s="44"/>
      <c r="C635" s="44"/>
      <c r="D635" s="14" t="s">
        <v>64</v>
      </c>
      <c r="E635" s="27" t="s">
        <v>59</v>
      </c>
      <c r="F635" s="33">
        <f t="shared" si="40"/>
        <v>272.20999999999998</v>
      </c>
      <c r="G635" s="48"/>
      <c r="H635" s="48"/>
      <c r="I635" s="48"/>
    </row>
    <row r="636" spans="1:13" ht="37.5" customHeight="1" x14ac:dyDescent="0.3">
      <c r="A636" s="44"/>
      <c r="B636" s="44"/>
      <c r="C636" s="44"/>
      <c r="D636" s="14" t="s">
        <v>68</v>
      </c>
      <c r="E636" s="27" t="s">
        <v>51</v>
      </c>
      <c r="F636" s="33">
        <f t="shared" si="40"/>
        <v>272.20999999999998</v>
      </c>
      <c r="G636" s="49"/>
      <c r="H636" s="49"/>
      <c r="I636" s="49"/>
    </row>
    <row r="637" spans="1:13" ht="18.75" customHeight="1" x14ac:dyDescent="0.3">
      <c r="A637" s="44">
        <v>42</v>
      </c>
      <c r="B637" s="44" t="s">
        <v>82</v>
      </c>
      <c r="C637" s="44" t="s">
        <v>57</v>
      </c>
      <c r="D637" s="2" t="s">
        <v>4</v>
      </c>
      <c r="E637" s="27"/>
      <c r="F637" s="33"/>
      <c r="G637" s="30"/>
      <c r="H637" s="28"/>
      <c r="I637" s="28"/>
    </row>
    <row r="638" spans="1:13" ht="93.75" customHeight="1" x14ac:dyDescent="0.3">
      <c r="A638" s="44"/>
      <c r="B638" s="44"/>
      <c r="C638" s="44"/>
      <c r="D638" s="13" t="s">
        <v>67</v>
      </c>
      <c r="E638" s="38" t="s">
        <v>90</v>
      </c>
      <c r="F638" s="33">
        <f t="shared" ref="F638:F650" si="41">VLOOKUP(D638,ДИСП_ВЗРСЛ,3,FALSE)</f>
        <v>223.36</v>
      </c>
      <c r="G638" s="47">
        <f>F638+F639+F640+F641+F642+F643+F644+F645+F646+F647+F648</f>
        <v>2719.3500000000004</v>
      </c>
      <c r="H638" s="47">
        <f>ROUND(G638*1.1,2)</f>
        <v>2991.29</v>
      </c>
      <c r="I638" s="47">
        <f>ROUND(G638*1.5,2)</f>
        <v>4079.03</v>
      </c>
      <c r="K638" s="1">
        <v>2278.0700000000002</v>
      </c>
      <c r="L638" s="1">
        <f>ROUND(K638*1.17,2)</f>
        <v>2665.34</v>
      </c>
      <c r="M638" s="1">
        <f>G638-L638</f>
        <v>54.010000000000218</v>
      </c>
    </row>
    <row r="639" spans="1:13" ht="37.5" customHeight="1" x14ac:dyDescent="0.3">
      <c r="A639" s="44"/>
      <c r="B639" s="44"/>
      <c r="C639" s="44"/>
      <c r="D639" s="2" t="s">
        <v>5</v>
      </c>
      <c r="E639" s="27" t="s">
        <v>34</v>
      </c>
      <c r="F639" s="33">
        <f t="shared" si="41"/>
        <v>139.80000000000001</v>
      </c>
      <c r="G639" s="48"/>
      <c r="H639" s="48"/>
      <c r="I639" s="48"/>
    </row>
    <row r="640" spans="1:13" ht="37.5" customHeight="1" x14ac:dyDescent="0.3">
      <c r="A640" s="44"/>
      <c r="B640" s="44"/>
      <c r="C640" s="44"/>
      <c r="D640" s="2" t="s">
        <v>6</v>
      </c>
      <c r="E640" s="27" t="s">
        <v>35</v>
      </c>
      <c r="F640" s="33">
        <f t="shared" si="41"/>
        <v>155.43</v>
      </c>
      <c r="G640" s="48"/>
      <c r="H640" s="48"/>
      <c r="I640" s="48"/>
    </row>
    <row r="641" spans="1:13" ht="18.75" customHeight="1" x14ac:dyDescent="0.3">
      <c r="A641" s="44"/>
      <c r="B641" s="44"/>
      <c r="C641" s="44"/>
      <c r="D641" s="2" t="s">
        <v>7</v>
      </c>
      <c r="E641" s="27" t="s">
        <v>36</v>
      </c>
      <c r="F641" s="33">
        <f t="shared" si="41"/>
        <v>94.69</v>
      </c>
      <c r="G641" s="48"/>
      <c r="H641" s="48"/>
      <c r="I641" s="48"/>
    </row>
    <row r="642" spans="1:13" ht="18.75" customHeight="1" x14ac:dyDescent="0.3">
      <c r="A642" s="44"/>
      <c r="B642" s="44"/>
      <c r="C642" s="44"/>
      <c r="D642" s="2" t="s">
        <v>8</v>
      </c>
      <c r="E642" s="27" t="s">
        <v>37</v>
      </c>
      <c r="F642" s="33">
        <f t="shared" si="41"/>
        <v>94.69</v>
      </c>
      <c r="G642" s="48"/>
      <c r="H642" s="48"/>
      <c r="I642" s="48"/>
    </row>
    <row r="643" spans="1:13" ht="18.75" customHeight="1" x14ac:dyDescent="0.3">
      <c r="A643" s="44"/>
      <c r="B643" s="44"/>
      <c r="C643" s="44"/>
      <c r="D643" s="3" t="s">
        <v>15</v>
      </c>
      <c r="E643" s="27" t="s">
        <v>41</v>
      </c>
      <c r="F643" s="33">
        <f t="shared" si="41"/>
        <v>449.32</v>
      </c>
      <c r="G643" s="48"/>
      <c r="H643" s="48"/>
      <c r="I643" s="48"/>
    </row>
    <row r="644" spans="1:13" ht="18.75" customHeight="1" x14ac:dyDescent="0.3">
      <c r="A644" s="44"/>
      <c r="B644" s="44"/>
      <c r="C644" s="44"/>
      <c r="D644" s="3" t="s">
        <v>12</v>
      </c>
      <c r="E644" s="27" t="s">
        <v>40</v>
      </c>
      <c r="F644" s="33">
        <f t="shared" si="41"/>
        <v>308.58999999999997</v>
      </c>
      <c r="G644" s="48"/>
      <c r="H644" s="48"/>
      <c r="I644" s="48"/>
    </row>
    <row r="645" spans="1:13" ht="18.75" customHeight="1" x14ac:dyDescent="0.3">
      <c r="A645" s="44"/>
      <c r="B645" s="44"/>
      <c r="C645" s="44"/>
      <c r="D645" s="3" t="s">
        <v>16</v>
      </c>
      <c r="E645" s="27" t="s">
        <v>47</v>
      </c>
      <c r="F645" s="33">
        <f t="shared" si="41"/>
        <v>261</v>
      </c>
      <c r="G645" s="48"/>
      <c r="H645" s="48"/>
      <c r="I645" s="48"/>
    </row>
    <row r="646" spans="1:13" ht="37.5" customHeight="1" x14ac:dyDescent="0.3">
      <c r="A646" s="44"/>
      <c r="B646" s="44"/>
      <c r="C646" s="44"/>
      <c r="D646" s="3" t="s">
        <v>28</v>
      </c>
      <c r="E646" s="27" t="s">
        <v>45</v>
      </c>
      <c r="F646" s="33">
        <f t="shared" si="41"/>
        <v>380</v>
      </c>
      <c r="G646" s="48"/>
      <c r="H646" s="48"/>
      <c r="I646" s="48"/>
    </row>
    <row r="647" spans="1:13" ht="56.25" customHeight="1" x14ac:dyDescent="0.3">
      <c r="A647" s="45"/>
      <c r="B647" s="44"/>
      <c r="C647" s="44"/>
      <c r="D647" s="2" t="s">
        <v>52</v>
      </c>
      <c r="E647" s="37" t="s">
        <v>87</v>
      </c>
      <c r="F647" s="33">
        <f t="shared" si="41"/>
        <v>340.26</v>
      </c>
      <c r="G647" s="48"/>
      <c r="H647" s="48"/>
      <c r="I647" s="48"/>
    </row>
    <row r="648" spans="1:13" ht="37.5" x14ac:dyDescent="0.3">
      <c r="A648" s="44"/>
      <c r="B648" s="44"/>
      <c r="C648" s="44"/>
      <c r="D648" s="14" t="s">
        <v>65</v>
      </c>
      <c r="E648" s="27" t="s">
        <v>60</v>
      </c>
      <c r="F648" s="33">
        <f t="shared" si="41"/>
        <v>272.20999999999998</v>
      </c>
      <c r="G648" s="48"/>
      <c r="H648" s="48"/>
      <c r="I648" s="48"/>
    </row>
    <row r="649" spans="1:13" ht="37.5" customHeight="1" x14ac:dyDescent="0.3">
      <c r="A649" s="44"/>
      <c r="B649" s="44"/>
      <c r="C649" s="44"/>
      <c r="D649" s="14" t="s">
        <v>64</v>
      </c>
      <c r="E649" s="27" t="s">
        <v>59</v>
      </c>
      <c r="F649" s="33">
        <f t="shared" si="41"/>
        <v>272.20999999999998</v>
      </c>
      <c r="G649" s="48"/>
      <c r="H649" s="48"/>
      <c r="I649" s="48"/>
    </row>
    <row r="650" spans="1:13" ht="37.5" customHeight="1" x14ac:dyDescent="0.3">
      <c r="A650" s="44"/>
      <c r="B650" s="44"/>
      <c r="C650" s="44"/>
      <c r="D650" s="14" t="s">
        <v>68</v>
      </c>
      <c r="E650" s="27" t="s">
        <v>51</v>
      </c>
      <c r="F650" s="33">
        <f t="shared" si="41"/>
        <v>272.20999999999998</v>
      </c>
      <c r="G650" s="49"/>
      <c r="H650" s="49"/>
      <c r="I650" s="49"/>
    </row>
    <row r="651" spans="1:13" ht="18.75" customHeight="1" x14ac:dyDescent="0.3">
      <c r="A651" s="44">
        <v>43</v>
      </c>
      <c r="B651" s="44" t="s">
        <v>82</v>
      </c>
      <c r="C651" s="44" t="s">
        <v>56</v>
      </c>
      <c r="D651" s="2" t="s">
        <v>4</v>
      </c>
      <c r="E651" s="27"/>
      <c r="F651" s="33"/>
      <c r="G651" s="30"/>
      <c r="H651" s="28"/>
      <c r="I651" s="28"/>
    </row>
    <row r="652" spans="1:13" ht="93.75" customHeight="1" x14ac:dyDescent="0.3">
      <c r="A652" s="44"/>
      <c r="B652" s="44"/>
      <c r="C652" s="44"/>
      <c r="D652" s="13" t="s">
        <v>67</v>
      </c>
      <c r="E652" s="38" t="s">
        <v>90</v>
      </c>
      <c r="F652" s="33">
        <f t="shared" ref="F652:F664" si="42">VLOOKUP(D652,ДИСП_ВЗРСЛ,3,FALSE)</f>
        <v>223.36</v>
      </c>
      <c r="G652" s="47">
        <f>F652+F653+F654+F655+F656+F657+F658+F659+F660+F661+F662</f>
        <v>2719.3500000000004</v>
      </c>
      <c r="H652" s="47">
        <f>ROUND(G652*1.1,2)</f>
        <v>2991.29</v>
      </c>
      <c r="I652" s="47">
        <f>ROUND(G652*1.5,2)</f>
        <v>4079.03</v>
      </c>
      <c r="K652" s="1">
        <v>2036.37</v>
      </c>
      <c r="L652" s="1">
        <f>ROUND(K652*1.17,2)</f>
        <v>2382.5500000000002</v>
      </c>
      <c r="M652" s="1">
        <f>G652-L652</f>
        <v>336.80000000000018</v>
      </c>
    </row>
    <row r="653" spans="1:13" ht="37.5" customHeight="1" x14ac:dyDescent="0.3">
      <c r="A653" s="44"/>
      <c r="B653" s="44"/>
      <c r="C653" s="44"/>
      <c r="D653" s="2" t="s">
        <v>5</v>
      </c>
      <c r="E653" s="27" t="s">
        <v>34</v>
      </c>
      <c r="F653" s="33">
        <f t="shared" si="42"/>
        <v>139.80000000000001</v>
      </c>
      <c r="G653" s="48"/>
      <c r="H653" s="48"/>
      <c r="I653" s="48"/>
    </row>
    <row r="654" spans="1:13" ht="37.5" customHeight="1" x14ac:dyDescent="0.3">
      <c r="A654" s="44"/>
      <c r="B654" s="44"/>
      <c r="C654" s="44"/>
      <c r="D654" s="2" t="s">
        <v>6</v>
      </c>
      <c r="E654" s="27" t="s">
        <v>35</v>
      </c>
      <c r="F654" s="33">
        <f t="shared" si="42"/>
        <v>155.43</v>
      </c>
      <c r="G654" s="48"/>
      <c r="H654" s="48"/>
      <c r="I654" s="48"/>
    </row>
    <row r="655" spans="1:13" ht="18.75" customHeight="1" x14ac:dyDescent="0.3">
      <c r="A655" s="44"/>
      <c r="B655" s="44"/>
      <c r="C655" s="44"/>
      <c r="D655" s="2" t="s">
        <v>7</v>
      </c>
      <c r="E655" s="27" t="s">
        <v>36</v>
      </c>
      <c r="F655" s="33">
        <f t="shared" si="42"/>
        <v>94.69</v>
      </c>
      <c r="G655" s="48"/>
      <c r="H655" s="48"/>
      <c r="I655" s="48"/>
    </row>
    <row r="656" spans="1:13" ht="18.75" customHeight="1" x14ac:dyDescent="0.3">
      <c r="A656" s="44"/>
      <c r="B656" s="44"/>
      <c r="C656" s="44"/>
      <c r="D656" s="2" t="s">
        <v>8</v>
      </c>
      <c r="E656" s="27" t="s">
        <v>37</v>
      </c>
      <c r="F656" s="33">
        <f t="shared" si="42"/>
        <v>94.69</v>
      </c>
      <c r="G656" s="48"/>
      <c r="H656" s="48"/>
      <c r="I656" s="48"/>
    </row>
    <row r="657" spans="1:13" ht="18.75" customHeight="1" x14ac:dyDescent="0.3">
      <c r="A657" s="44"/>
      <c r="B657" s="44"/>
      <c r="C657" s="44"/>
      <c r="D657" s="3" t="s">
        <v>15</v>
      </c>
      <c r="E657" s="27" t="s">
        <v>41</v>
      </c>
      <c r="F657" s="33">
        <f t="shared" si="42"/>
        <v>449.32</v>
      </c>
      <c r="G657" s="48"/>
      <c r="H657" s="48"/>
      <c r="I657" s="48"/>
    </row>
    <row r="658" spans="1:13" ht="18.75" customHeight="1" x14ac:dyDescent="0.3">
      <c r="A658" s="44"/>
      <c r="B658" s="44"/>
      <c r="C658" s="44"/>
      <c r="D658" s="3" t="s">
        <v>12</v>
      </c>
      <c r="E658" s="27" t="s">
        <v>40</v>
      </c>
      <c r="F658" s="33">
        <f t="shared" si="42"/>
        <v>308.58999999999997</v>
      </c>
      <c r="G658" s="48"/>
      <c r="H658" s="48"/>
      <c r="I658" s="48"/>
    </row>
    <row r="659" spans="1:13" ht="18.75" customHeight="1" x14ac:dyDescent="0.3">
      <c r="A659" s="44"/>
      <c r="B659" s="44"/>
      <c r="C659" s="44"/>
      <c r="D659" s="3" t="s">
        <v>16</v>
      </c>
      <c r="E659" s="27" t="s">
        <v>47</v>
      </c>
      <c r="F659" s="33">
        <f t="shared" si="42"/>
        <v>261</v>
      </c>
      <c r="G659" s="48"/>
      <c r="H659" s="48"/>
      <c r="I659" s="48"/>
    </row>
    <row r="660" spans="1:13" ht="37.5" customHeight="1" x14ac:dyDescent="0.3">
      <c r="A660" s="44"/>
      <c r="B660" s="44"/>
      <c r="C660" s="44"/>
      <c r="D660" s="3" t="s">
        <v>28</v>
      </c>
      <c r="E660" s="27" t="s">
        <v>45</v>
      </c>
      <c r="F660" s="33">
        <f t="shared" si="42"/>
        <v>380</v>
      </c>
      <c r="G660" s="48"/>
      <c r="H660" s="48"/>
      <c r="I660" s="48"/>
    </row>
    <row r="661" spans="1:13" ht="56.25" customHeight="1" x14ac:dyDescent="0.3">
      <c r="A661" s="44"/>
      <c r="B661" s="44"/>
      <c r="C661" s="44"/>
      <c r="D661" s="2" t="s">
        <v>52</v>
      </c>
      <c r="E661" s="37" t="s">
        <v>87</v>
      </c>
      <c r="F661" s="33">
        <f t="shared" si="42"/>
        <v>340.26</v>
      </c>
      <c r="G661" s="48"/>
      <c r="H661" s="48"/>
      <c r="I661" s="48"/>
    </row>
    <row r="662" spans="1:13" ht="37.5" x14ac:dyDescent="0.3">
      <c r="A662" s="44"/>
      <c r="B662" s="44"/>
      <c r="C662" s="44"/>
      <c r="D662" s="14" t="s">
        <v>65</v>
      </c>
      <c r="E662" s="27" t="s">
        <v>60</v>
      </c>
      <c r="F662" s="33">
        <f t="shared" si="42"/>
        <v>272.20999999999998</v>
      </c>
      <c r="G662" s="48"/>
      <c r="H662" s="48"/>
      <c r="I662" s="48"/>
    </row>
    <row r="663" spans="1:13" ht="37.5" customHeight="1" x14ac:dyDescent="0.3">
      <c r="A663" s="44"/>
      <c r="B663" s="44"/>
      <c r="C663" s="44"/>
      <c r="D663" s="14" t="s">
        <v>64</v>
      </c>
      <c r="E663" s="27" t="s">
        <v>59</v>
      </c>
      <c r="F663" s="33">
        <f t="shared" si="42"/>
        <v>272.20999999999998</v>
      </c>
      <c r="G663" s="48"/>
      <c r="H663" s="48"/>
      <c r="I663" s="48"/>
    </row>
    <row r="664" spans="1:13" ht="37.5" customHeight="1" x14ac:dyDescent="0.3">
      <c r="A664" s="44"/>
      <c r="B664" s="44"/>
      <c r="C664" s="44"/>
      <c r="D664" s="14" t="s">
        <v>68</v>
      </c>
      <c r="E664" s="27" t="s">
        <v>51</v>
      </c>
      <c r="F664" s="33">
        <f t="shared" si="42"/>
        <v>272.20999999999998</v>
      </c>
      <c r="G664" s="49"/>
      <c r="H664" s="49"/>
      <c r="I664" s="49"/>
    </row>
    <row r="665" spans="1:13" ht="18.75" customHeight="1" x14ac:dyDescent="0.3">
      <c r="A665" s="44">
        <v>44</v>
      </c>
      <c r="B665" s="44" t="s">
        <v>82</v>
      </c>
      <c r="C665" s="44">
        <v>85</v>
      </c>
      <c r="D665" s="2" t="s">
        <v>4</v>
      </c>
      <c r="E665" s="27"/>
      <c r="F665" s="33"/>
      <c r="G665" s="30"/>
      <c r="H665" s="28"/>
      <c r="I665" s="28"/>
    </row>
    <row r="666" spans="1:13" ht="93.75" customHeight="1" x14ac:dyDescent="0.3">
      <c r="A666" s="44"/>
      <c r="B666" s="44"/>
      <c r="C666" s="44"/>
      <c r="D666" s="13" t="s">
        <v>67</v>
      </c>
      <c r="E666" s="38" t="s">
        <v>90</v>
      </c>
      <c r="F666" s="33">
        <f t="shared" ref="F666:F679" si="43">VLOOKUP(D666,ДИСП_ВЗРСЛ,3,FALSE)</f>
        <v>223.36</v>
      </c>
      <c r="G666" s="47">
        <f>F666+F667+F668+F669+F670+F671+F672+F673+F674+F675+F676+F677</f>
        <v>2969.74</v>
      </c>
      <c r="H666" s="47">
        <f>ROUND(G666*1.1,2)</f>
        <v>3266.71</v>
      </c>
      <c r="I666" s="47">
        <f>ROUND(G666*1.5,2)</f>
        <v>4454.6099999999997</v>
      </c>
      <c r="K666" s="1">
        <v>2346.9499999999998</v>
      </c>
      <c r="L666" s="1">
        <f>ROUND(K666*1.17,2)</f>
        <v>2745.93</v>
      </c>
      <c r="M666" s="1">
        <f>G666-L666</f>
        <v>223.80999999999995</v>
      </c>
    </row>
    <row r="667" spans="1:13" ht="37.5" customHeight="1" x14ac:dyDescent="0.3">
      <c r="A667" s="44"/>
      <c r="B667" s="44"/>
      <c r="C667" s="44"/>
      <c r="D667" s="2" t="s">
        <v>5</v>
      </c>
      <c r="E667" s="27" t="s">
        <v>34</v>
      </c>
      <c r="F667" s="33">
        <f t="shared" si="43"/>
        <v>139.80000000000001</v>
      </c>
      <c r="G667" s="48"/>
      <c r="H667" s="48"/>
      <c r="I667" s="48"/>
    </row>
    <row r="668" spans="1:13" ht="37.5" customHeight="1" x14ac:dyDescent="0.3">
      <c r="A668" s="44"/>
      <c r="B668" s="44"/>
      <c r="C668" s="44"/>
      <c r="D668" s="2" t="s">
        <v>6</v>
      </c>
      <c r="E668" s="27" t="s">
        <v>35</v>
      </c>
      <c r="F668" s="33">
        <f t="shared" si="43"/>
        <v>155.43</v>
      </c>
      <c r="G668" s="48"/>
      <c r="H668" s="48"/>
      <c r="I668" s="48"/>
    </row>
    <row r="669" spans="1:13" ht="18.75" customHeight="1" x14ac:dyDescent="0.3">
      <c r="A669" s="44"/>
      <c r="B669" s="44"/>
      <c r="C669" s="44"/>
      <c r="D669" s="2" t="s">
        <v>7</v>
      </c>
      <c r="E669" s="27" t="s">
        <v>36</v>
      </c>
      <c r="F669" s="33">
        <f t="shared" si="43"/>
        <v>94.69</v>
      </c>
      <c r="G669" s="48"/>
      <c r="H669" s="48"/>
      <c r="I669" s="48"/>
    </row>
    <row r="670" spans="1:13" ht="18.75" customHeight="1" x14ac:dyDescent="0.3">
      <c r="A670" s="44"/>
      <c r="B670" s="44"/>
      <c r="C670" s="44"/>
      <c r="D670" s="2" t="s">
        <v>8</v>
      </c>
      <c r="E670" s="27" t="s">
        <v>37</v>
      </c>
      <c r="F670" s="33">
        <f t="shared" si="43"/>
        <v>94.69</v>
      </c>
      <c r="G670" s="48"/>
      <c r="H670" s="48"/>
      <c r="I670" s="48"/>
    </row>
    <row r="671" spans="1:13" ht="18.75" customHeight="1" x14ac:dyDescent="0.3">
      <c r="A671" s="44"/>
      <c r="B671" s="44"/>
      <c r="C671" s="44"/>
      <c r="D671" s="3" t="s">
        <v>15</v>
      </c>
      <c r="E671" s="27" t="s">
        <v>41</v>
      </c>
      <c r="F671" s="33">
        <f t="shared" si="43"/>
        <v>449.32</v>
      </c>
      <c r="G671" s="48"/>
      <c r="H671" s="48"/>
      <c r="I671" s="48"/>
    </row>
    <row r="672" spans="1:13" ht="56.25" customHeight="1" x14ac:dyDescent="0.3">
      <c r="A672" s="44"/>
      <c r="B672" s="44"/>
      <c r="C672" s="44"/>
      <c r="D672" s="2" t="s">
        <v>53</v>
      </c>
      <c r="E672" s="27" t="s">
        <v>54</v>
      </c>
      <c r="F672" s="33">
        <f t="shared" si="43"/>
        <v>250.39</v>
      </c>
      <c r="G672" s="48"/>
      <c r="H672" s="48"/>
      <c r="I672" s="48"/>
    </row>
    <row r="673" spans="1:13" ht="18.75" customHeight="1" x14ac:dyDescent="0.3">
      <c r="A673" s="44"/>
      <c r="B673" s="44"/>
      <c r="C673" s="44"/>
      <c r="D673" s="3" t="s">
        <v>12</v>
      </c>
      <c r="E673" s="27" t="s">
        <v>40</v>
      </c>
      <c r="F673" s="33">
        <f t="shared" si="43"/>
        <v>308.58999999999997</v>
      </c>
      <c r="G673" s="48"/>
      <c r="H673" s="48"/>
      <c r="I673" s="48"/>
    </row>
    <row r="674" spans="1:13" ht="18.75" customHeight="1" x14ac:dyDescent="0.3">
      <c r="A674" s="44"/>
      <c r="B674" s="44"/>
      <c r="C674" s="44"/>
      <c r="D674" s="3" t="s">
        <v>16</v>
      </c>
      <c r="E674" s="27" t="s">
        <v>47</v>
      </c>
      <c r="F674" s="33">
        <f t="shared" si="43"/>
        <v>261</v>
      </c>
      <c r="G674" s="48"/>
      <c r="H674" s="48"/>
      <c r="I674" s="48"/>
    </row>
    <row r="675" spans="1:13" ht="37.5" customHeight="1" x14ac:dyDescent="0.3">
      <c r="A675" s="44"/>
      <c r="B675" s="44"/>
      <c r="C675" s="44"/>
      <c r="D675" s="3" t="s">
        <v>28</v>
      </c>
      <c r="E675" s="27" t="s">
        <v>45</v>
      </c>
      <c r="F675" s="33">
        <f t="shared" si="43"/>
        <v>380</v>
      </c>
      <c r="G675" s="48"/>
      <c r="H675" s="48"/>
      <c r="I675" s="48"/>
    </row>
    <row r="676" spans="1:13" ht="56.25" customHeight="1" x14ac:dyDescent="0.3">
      <c r="A676" s="44"/>
      <c r="B676" s="44"/>
      <c r="C676" s="44"/>
      <c r="D676" s="2" t="s">
        <v>52</v>
      </c>
      <c r="E676" s="37" t="s">
        <v>87</v>
      </c>
      <c r="F676" s="33">
        <f t="shared" si="43"/>
        <v>340.26</v>
      </c>
      <c r="G676" s="48"/>
      <c r="H676" s="48"/>
      <c r="I676" s="48"/>
    </row>
    <row r="677" spans="1:13" ht="37.5" x14ac:dyDescent="0.3">
      <c r="A677" s="44"/>
      <c r="B677" s="44"/>
      <c r="C677" s="44"/>
      <c r="D677" s="14" t="s">
        <v>65</v>
      </c>
      <c r="E677" s="27" t="s">
        <v>60</v>
      </c>
      <c r="F677" s="33">
        <f t="shared" si="43"/>
        <v>272.20999999999998</v>
      </c>
      <c r="G677" s="48"/>
      <c r="H677" s="48"/>
      <c r="I677" s="48"/>
    </row>
    <row r="678" spans="1:13" ht="37.5" customHeight="1" x14ac:dyDescent="0.3">
      <c r="A678" s="44"/>
      <c r="B678" s="44"/>
      <c r="C678" s="44"/>
      <c r="D678" s="14" t="s">
        <v>64</v>
      </c>
      <c r="E678" s="27" t="s">
        <v>59</v>
      </c>
      <c r="F678" s="33">
        <f t="shared" si="43"/>
        <v>272.20999999999998</v>
      </c>
      <c r="G678" s="48"/>
      <c r="H678" s="48"/>
      <c r="I678" s="48"/>
    </row>
    <row r="679" spans="1:13" ht="37.5" customHeight="1" x14ac:dyDescent="0.3">
      <c r="A679" s="44"/>
      <c r="B679" s="44"/>
      <c r="C679" s="44"/>
      <c r="D679" s="14" t="s">
        <v>68</v>
      </c>
      <c r="E679" s="27" t="s">
        <v>51</v>
      </c>
      <c r="F679" s="33">
        <f t="shared" si="43"/>
        <v>272.20999999999998</v>
      </c>
      <c r="G679" s="49"/>
      <c r="H679" s="49"/>
      <c r="I679" s="49"/>
    </row>
    <row r="680" spans="1:13" ht="18.75" customHeight="1" x14ac:dyDescent="0.3">
      <c r="A680" s="44">
        <v>45</v>
      </c>
      <c r="B680" s="44" t="s">
        <v>82</v>
      </c>
      <c r="C680" s="44">
        <v>95</v>
      </c>
      <c r="D680" s="2" t="s">
        <v>4</v>
      </c>
      <c r="E680" s="27"/>
      <c r="F680" s="33"/>
      <c r="G680" s="30"/>
      <c r="H680" s="28"/>
      <c r="I680" s="28"/>
    </row>
    <row r="681" spans="1:13" ht="93.75" customHeight="1" x14ac:dyDescent="0.3">
      <c r="A681" s="44"/>
      <c r="B681" s="44"/>
      <c r="C681" s="44"/>
      <c r="D681" s="13" t="s">
        <v>67</v>
      </c>
      <c r="E681" s="38" t="s">
        <v>90</v>
      </c>
      <c r="F681" s="33">
        <f t="shared" ref="F681:F694" si="44">VLOOKUP(D681,ДИСП_ВЗРСЛ,3,FALSE)</f>
        <v>223.36</v>
      </c>
      <c r="G681" s="47">
        <f>F681+F682+F683+F684+F685+F686+F687+F688+F689+F690+F691+F692</f>
        <v>2969.74</v>
      </c>
      <c r="H681" s="47">
        <f>ROUND(G681*1.1,2)</f>
        <v>3266.71</v>
      </c>
      <c r="I681" s="47">
        <f>ROUND(G681*1.5,2)</f>
        <v>4454.6099999999997</v>
      </c>
      <c r="K681" s="1">
        <v>2278.0700000000002</v>
      </c>
      <c r="L681" s="1">
        <f>ROUND(K681*1.17,2)</f>
        <v>2665.34</v>
      </c>
      <c r="M681" s="1">
        <f>G681-L681</f>
        <v>304.39999999999964</v>
      </c>
    </row>
    <row r="682" spans="1:13" ht="37.5" customHeight="1" x14ac:dyDescent="0.3">
      <c r="A682" s="44"/>
      <c r="B682" s="44"/>
      <c r="C682" s="44"/>
      <c r="D682" s="2" t="s">
        <v>5</v>
      </c>
      <c r="E682" s="27" t="s">
        <v>34</v>
      </c>
      <c r="F682" s="33">
        <f t="shared" si="44"/>
        <v>139.80000000000001</v>
      </c>
      <c r="G682" s="48"/>
      <c r="H682" s="48"/>
      <c r="I682" s="48"/>
    </row>
    <row r="683" spans="1:13" ht="37.5" customHeight="1" x14ac:dyDescent="0.3">
      <c r="A683" s="44"/>
      <c r="B683" s="44"/>
      <c r="C683" s="44"/>
      <c r="D683" s="2" t="s">
        <v>6</v>
      </c>
      <c r="E683" s="27" t="s">
        <v>35</v>
      </c>
      <c r="F683" s="33">
        <f t="shared" si="44"/>
        <v>155.43</v>
      </c>
      <c r="G683" s="48"/>
      <c r="H683" s="48"/>
      <c r="I683" s="48"/>
    </row>
    <row r="684" spans="1:13" ht="18.75" customHeight="1" x14ac:dyDescent="0.3">
      <c r="A684" s="44"/>
      <c r="B684" s="44"/>
      <c r="C684" s="44"/>
      <c r="D684" s="2" t="s">
        <v>7</v>
      </c>
      <c r="E684" s="27" t="s">
        <v>36</v>
      </c>
      <c r="F684" s="33">
        <f t="shared" si="44"/>
        <v>94.69</v>
      </c>
      <c r="G684" s="48"/>
      <c r="H684" s="48"/>
      <c r="I684" s="48"/>
    </row>
    <row r="685" spans="1:13" ht="18.75" customHeight="1" x14ac:dyDescent="0.3">
      <c r="A685" s="44"/>
      <c r="B685" s="44"/>
      <c r="C685" s="44"/>
      <c r="D685" s="2" t="s">
        <v>8</v>
      </c>
      <c r="E685" s="27" t="s">
        <v>37</v>
      </c>
      <c r="F685" s="33">
        <f t="shared" si="44"/>
        <v>94.69</v>
      </c>
      <c r="G685" s="48"/>
      <c r="H685" s="48"/>
      <c r="I685" s="48"/>
    </row>
    <row r="686" spans="1:13" ht="56.25" customHeight="1" x14ac:dyDescent="0.3">
      <c r="A686" s="44"/>
      <c r="B686" s="44"/>
      <c r="C686" s="44"/>
      <c r="D686" s="2" t="s">
        <v>53</v>
      </c>
      <c r="E686" s="27" t="s">
        <v>54</v>
      </c>
      <c r="F686" s="33">
        <f t="shared" si="44"/>
        <v>250.39</v>
      </c>
      <c r="G686" s="48"/>
      <c r="H686" s="48"/>
      <c r="I686" s="48"/>
    </row>
    <row r="687" spans="1:13" ht="18.75" customHeight="1" x14ac:dyDescent="0.3">
      <c r="A687" s="44"/>
      <c r="B687" s="44"/>
      <c r="C687" s="44"/>
      <c r="D687" s="3" t="s">
        <v>15</v>
      </c>
      <c r="E687" s="27" t="s">
        <v>41</v>
      </c>
      <c r="F687" s="33">
        <f t="shared" si="44"/>
        <v>449.32</v>
      </c>
      <c r="G687" s="48"/>
      <c r="H687" s="48"/>
      <c r="I687" s="48"/>
    </row>
    <row r="688" spans="1:13" ht="18.75" customHeight="1" x14ac:dyDescent="0.3">
      <c r="A688" s="44"/>
      <c r="B688" s="44"/>
      <c r="C688" s="44"/>
      <c r="D688" s="3" t="s">
        <v>12</v>
      </c>
      <c r="E688" s="27" t="s">
        <v>40</v>
      </c>
      <c r="F688" s="33">
        <f t="shared" si="44"/>
        <v>308.58999999999997</v>
      </c>
      <c r="G688" s="48"/>
      <c r="H688" s="48"/>
      <c r="I688" s="48"/>
    </row>
    <row r="689" spans="1:13" ht="18.75" customHeight="1" x14ac:dyDescent="0.3">
      <c r="A689" s="44"/>
      <c r="B689" s="44"/>
      <c r="C689" s="44"/>
      <c r="D689" s="3" t="s">
        <v>16</v>
      </c>
      <c r="E689" s="27" t="s">
        <v>47</v>
      </c>
      <c r="F689" s="33">
        <f t="shared" si="44"/>
        <v>261</v>
      </c>
      <c r="G689" s="48"/>
      <c r="H689" s="48"/>
      <c r="I689" s="48"/>
    </row>
    <row r="690" spans="1:13" ht="37.5" customHeight="1" x14ac:dyDescent="0.3">
      <c r="A690" s="44"/>
      <c r="B690" s="44"/>
      <c r="C690" s="44"/>
      <c r="D690" s="3" t="s">
        <v>28</v>
      </c>
      <c r="E690" s="27" t="s">
        <v>45</v>
      </c>
      <c r="F690" s="33">
        <f t="shared" si="44"/>
        <v>380</v>
      </c>
      <c r="G690" s="48"/>
      <c r="H690" s="48"/>
      <c r="I690" s="48"/>
    </row>
    <row r="691" spans="1:13" ht="56.25" customHeight="1" x14ac:dyDescent="0.3">
      <c r="A691" s="45"/>
      <c r="B691" s="44"/>
      <c r="C691" s="44"/>
      <c r="D691" s="2" t="s">
        <v>52</v>
      </c>
      <c r="E691" s="37" t="s">
        <v>87</v>
      </c>
      <c r="F691" s="33">
        <f t="shared" si="44"/>
        <v>340.26</v>
      </c>
      <c r="G691" s="48"/>
      <c r="H691" s="48"/>
      <c r="I691" s="48"/>
    </row>
    <row r="692" spans="1:13" ht="37.5" x14ac:dyDescent="0.3">
      <c r="A692" s="44"/>
      <c r="B692" s="44"/>
      <c r="C692" s="44"/>
      <c r="D692" s="14" t="s">
        <v>65</v>
      </c>
      <c r="E692" s="27" t="s">
        <v>60</v>
      </c>
      <c r="F692" s="33">
        <f t="shared" si="44"/>
        <v>272.20999999999998</v>
      </c>
      <c r="G692" s="48"/>
      <c r="H692" s="48"/>
      <c r="I692" s="48"/>
    </row>
    <row r="693" spans="1:13" ht="37.5" customHeight="1" x14ac:dyDescent="0.3">
      <c r="A693" s="44"/>
      <c r="B693" s="44"/>
      <c r="C693" s="44"/>
      <c r="D693" s="14" t="s">
        <v>64</v>
      </c>
      <c r="E693" s="27" t="s">
        <v>59</v>
      </c>
      <c r="F693" s="33">
        <f t="shared" si="44"/>
        <v>272.20999999999998</v>
      </c>
      <c r="G693" s="48"/>
      <c r="H693" s="48"/>
      <c r="I693" s="48"/>
    </row>
    <row r="694" spans="1:13" ht="37.5" customHeight="1" x14ac:dyDescent="0.3">
      <c r="A694" s="44"/>
      <c r="B694" s="44"/>
      <c r="C694" s="44"/>
      <c r="D694" s="14" t="s">
        <v>68</v>
      </c>
      <c r="E694" s="27" t="s">
        <v>51</v>
      </c>
      <c r="F694" s="33">
        <f t="shared" si="44"/>
        <v>272.20999999999998</v>
      </c>
      <c r="G694" s="49"/>
      <c r="H694" s="49"/>
      <c r="I694" s="49"/>
    </row>
    <row r="695" spans="1:13" ht="18.75" customHeight="1" x14ac:dyDescent="0.3">
      <c r="A695" s="44">
        <v>46</v>
      </c>
      <c r="B695" s="44" t="s">
        <v>82</v>
      </c>
      <c r="C695" s="44" t="s">
        <v>27</v>
      </c>
      <c r="D695" s="2" t="s">
        <v>4</v>
      </c>
      <c r="E695" s="27"/>
      <c r="F695" s="33"/>
      <c r="G695" s="30"/>
      <c r="H695" s="28"/>
      <c r="I695" s="28"/>
    </row>
    <row r="696" spans="1:13" ht="93.75" customHeight="1" x14ac:dyDescent="0.3">
      <c r="A696" s="44"/>
      <c r="B696" s="44"/>
      <c r="C696" s="44"/>
      <c r="D696" s="13" t="s">
        <v>67</v>
      </c>
      <c r="E696" s="38" t="s">
        <v>90</v>
      </c>
      <c r="F696" s="33">
        <f t="shared" ref="F696:F709" si="45">VLOOKUP(D696,ДИСП_ВЗРСЛ,3,FALSE)</f>
        <v>223.36</v>
      </c>
      <c r="G696" s="47">
        <f>F696+F697+F698+F699+F700+F701+F702+F703+F704+F705+F706+F707</f>
        <v>2926.3900000000003</v>
      </c>
      <c r="H696" s="47">
        <f>ROUND(G696*1.1,2)</f>
        <v>3219.03</v>
      </c>
      <c r="I696" s="47">
        <f>ROUND(G696*1.5,2)</f>
        <v>4389.59</v>
      </c>
      <c r="K696" s="1">
        <v>2495.84</v>
      </c>
      <c r="L696" s="1">
        <f>ROUND(K696*1.17,2)</f>
        <v>2920.13</v>
      </c>
      <c r="M696" s="1">
        <f>G696-L696</f>
        <v>6.2600000000002183</v>
      </c>
    </row>
    <row r="697" spans="1:13" ht="37.5" customHeight="1" x14ac:dyDescent="0.3">
      <c r="A697" s="44"/>
      <c r="B697" s="44"/>
      <c r="C697" s="44"/>
      <c r="D697" s="2" t="s">
        <v>5</v>
      </c>
      <c r="E697" s="27" t="s">
        <v>34</v>
      </c>
      <c r="F697" s="33">
        <f t="shared" si="45"/>
        <v>139.80000000000001</v>
      </c>
      <c r="G697" s="48"/>
      <c r="H697" s="48"/>
      <c r="I697" s="48"/>
    </row>
    <row r="698" spans="1:13" ht="37.5" customHeight="1" x14ac:dyDescent="0.3">
      <c r="A698" s="44"/>
      <c r="B698" s="44"/>
      <c r="C698" s="44"/>
      <c r="D698" s="2" t="s">
        <v>6</v>
      </c>
      <c r="E698" s="27" t="s">
        <v>35</v>
      </c>
      <c r="F698" s="33">
        <f t="shared" si="45"/>
        <v>155.43</v>
      </c>
      <c r="G698" s="48"/>
      <c r="H698" s="48"/>
      <c r="I698" s="48"/>
    </row>
    <row r="699" spans="1:13" ht="18.75" customHeight="1" x14ac:dyDescent="0.3">
      <c r="A699" s="44"/>
      <c r="B699" s="44"/>
      <c r="C699" s="44"/>
      <c r="D699" s="2" t="s">
        <v>7</v>
      </c>
      <c r="E699" s="27" t="s">
        <v>36</v>
      </c>
      <c r="F699" s="33">
        <f t="shared" si="45"/>
        <v>94.69</v>
      </c>
      <c r="G699" s="48"/>
      <c r="H699" s="48"/>
      <c r="I699" s="48"/>
    </row>
    <row r="700" spans="1:13" ht="18.75" customHeight="1" x14ac:dyDescent="0.3">
      <c r="A700" s="44"/>
      <c r="B700" s="44"/>
      <c r="C700" s="44"/>
      <c r="D700" s="2" t="s">
        <v>8</v>
      </c>
      <c r="E700" s="27" t="s">
        <v>37</v>
      </c>
      <c r="F700" s="33">
        <f t="shared" si="45"/>
        <v>94.69</v>
      </c>
      <c r="G700" s="48"/>
      <c r="H700" s="48"/>
      <c r="I700" s="48"/>
    </row>
    <row r="701" spans="1:13" ht="18.75" customHeight="1" x14ac:dyDescent="0.3">
      <c r="A701" s="44"/>
      <c r="B701" s="44"/>
      <c r="C701" s="44"/>
      <c r="D701" s="2" t="s">
        <v>10</v>
      </c>
      <c r="E701" s="27" t="s">
        <v>39</v>
      </c>
      <c r="F701" s="33">
        <f t="shared" si="45"/>
        <v>207.04</v>
      </c>
      <c r="G701" s="48"/>
      <c r="H701" s="48"/>
      <c r="I701" s="48"/>
    </row>
    <row r="702" spans="1:13" ht="18.75" customHeight="1" x14ac:dyDescent="0.3">
      <c r="A702" s="44"/>
      <c r="B702" s="44"/>
      <c r="C702" s="44"/>
      <c r="D702" s="3" t="s">
        <v>15</v>
      </c>
      <c r="E702" s="27" t="s">
        <v>41</v>
      </c>
      <c r="F702" s="33">
        <f t="shared" si="45"/>
        <v>449.32</v>
      </c>
      <c r="G702" s="48"/>
      <c r="H702" s="48"/>
      <c r="I702" s="48"/>
    </row>
    <row r="703" spans="1:13" ht="18.75" customHeight="1" x14ac:dyDescent="0.3">
      <c r="A703" s="44"/>
      <c r="B703" s="44"/>
      <c r="C703" s="44"/>
      <c r="D703" s="3" t="s">
        <v>12</v>
      </c>
      <c r="E703" s="27" t="s">
        <v>40</v>
      </c>
      <c r="F703" s="33">
        <f t="shared" si="45"/>
        <v>308.58999999999997</v>
      </c>
      <c r="G703" s="48"/>
      <c r="H703" s="48"/>
      <c r="I703" s="48"/>
    </row>
    <row r="704" spans="1:13" ht="18.75" customHeight="1" x14ac:dyDescent="0.3">
      <c r="A704" s="44"/>
      <c r="B704" s="44"/>
      <c r="C704" s="44"/>
      <c r="D704" s="3" t="s">
        <v>16</v>
      </c>
      <c r="E704" s="27" t="s">
        <v>47</v>
      </c>
      <c r="F704" s="33">
        <f t="shared" si="45"/>
        <v>261</v>
      </c>
      <c r="G704" s="48"/>
      <c r="H704" s="48"/>
      <c r="I704" s="48"/>
    </row>
    <row r="705" spans="1:13" ht="37.5" customHeight="1" x14ac:dyDescent="0.3">
      <c r="A705" s="44"/>
      <c r="B705" s="44"/>
      <c r="C705" s="44"/>
      <c r="D705" s="3" t="s">
        <v>28</v>
      </c>
      <c r="E705" s="27" t="s">
        <v>45</v>
      </c>
      <c r="F705" s="33">
        <f t="shared" si="45"/>
        <v>380</v>
      </c>
      <c r="G705" s="48"/>
      <c r="H705" s="48"/>
      <c r="I705" s="48"/>
    </row>
    <row r="706" spans="1:13" ht="56.25" customHeight="1" x14ac:dyDescent="0.3">
      <c r="A706" s="45"/>
      <c r="B706" s="44"/>
      <c r="C706" s="44"/>
      <c r="D706" s="2" t="s">
        <v>52</v>
      </c>
      <c r="E706" s="37" t="s">
        <v>87</v>
      </c>
      <c r="F706" s="33">
        <f t="shared" si="45"/>
        <v>340.26</v>
      </c>
      <c r="G706" s="48"/>
      <c r="H706" s="48"/>
      <c r="I706" s="48"/>
    </row>
    <row r="707" spans="1:13" ht="37.5" x14ac:dyDescent="0.3">
      <c r="A707" s="44"/>
      <c r="B707" s="44"/>
      <c r="C707" s="44"/>
      <c r="D707" s="14" t="s">
        <v>65</v>
      </c>
      <c r="E707" s="27" t="s">
        <v>60</v>
      </c>
      <c r="F707" s="33">
        <f t="shared" si="45"/>
        <v>272.20999999999998</v>
      </c>
      <c r="G707" s="48"/>
      <c r="H707" s="48"/>
      <c r="I707" s="48"/>
    </row>
    <row r="708" spans="1:13" ht="37.5" customHeight="1" x14ac:dyDescent="0.3">
      <c r="A708" s="44"/>
      <c r="B708" s="44"/>
      <c r="C708" s="44"/>
      <c r="D708" s="14" t="s">
        <v>64</v>
      </c>
      <c r="E708" s="27" t="s">
        <v>59</v>
      </c>
      <c r="F708" s="33">
        <f t="shared" si="45"/>
        <v>272.20999999999998</v>
      </c>
      <c r="G708" s="48"/>
      <c r="H708" s="48"/>
      <c r="I708" s="48"/>
    </row>
    <row r="709" spans="1:13" ht="37.5" customHeight="1" x14ac:dyDescent="0.3">
      <c r="A709" s="44"/>
      <c r="B709" s="44"/>
      <c r="C709" s="44"/>
      <c r="D709" s="14" t="s">
        <v>68</v>
      </c>
      <c r="E709" s="27" t="s">
        <v>51</v>
      </c>
      <c r="F709" s="33">
        <f t="shared" si="45"/>
        <v>272.20999999999998</v>
      </c>
      <c r="G709" s="49"/>
      <c r="H709" s="49"/>
      <c r="I709" s="49"/>
    </row>
    <row r="710" spans="1:13" ht="33.75" customHeight="1" x14ac:dyDescent="0.3">
      <c r="A710" s="54" t="s">
        <v>70</v>
      </c>
      <c r="B710" s="55"/>
      <c r="C710" s="55"/>
      <c r="D710" s="55"/>
      <c r="E710" s="55"/>
      <c r="F710" s="55"/>
      <c r="G710" s="55"/>
      <c r="H710" s="55"/>
      <c r="I710" s="55"/>
    </row>
    <row r="711" spans="1:13" ht="48" customHeight="1" x14ac:dyDescent="0.3">
      <c r="A711" s="56" t="s">
        <v>71</v>
      </c>
      <c r="B711" s="57"/>
      <c r="C711" s="57"/>
      <c r="D711" s="57"/>
      <c r="E711" s="57"/>
      <c r="F711" s="57"/>
      <c r="G711" s="57"/>
      <c r="H711" s="57"/>
      <c r="I711" s="57"/>
    </row>
    <row r="713" spans="1:13" hidden="1" x14ac:dyDescent="0.3"/>
    <row r="714" spans="1:13" s="12" customFormat="1" ht="75" hidden="1" x14ac:dyDescent="0.3">
      <c r="C714" s="15"/>
      <c r="D714" s="14" t="s">
        <v>75</v>
      </c>
      <c r="E714" s="37" t="s">
        <v>46</v>
      </c>
      <c r="F714" s="28">
        <f>F715+F716</f>
        <v>323.64999999999998</v>
      </c>
      <c r="G714" s="16"/>
      <c r="I714" s="1"/>
      <c r="K714" s="18"/>
      <c r="L714" s="18"/>
    </row>
    <row r="715" spans="1:13" s="12" customFormat="1" hidden="1" x14ac:dyDescent="0.3">
      <c r="C715" s="15"/>
      <c r="D715" s="17" t="s">
        <v>76</v>
      </c>
      <c r="E715" s="37" t="s">
        <v>73</v>
      </c>
      <c r="F715" s="28">
        <v>95.75</v>
      </c>
      <c r="G715" s="18"/>
      <c r="I715" s="34"/>
      <c r="K715" s="18"/>
      <c r="L715" s="18"/>
    </row>
    <row r="716" spans="1:13" s="12" customFormat="1" hidden="1" x14ac:dyDescent="0.3">
      <c r="C716" s="15"/>
      <c r="D716" s="17" t="s">
        <v>77</v>
      </c>
      <c r="E716" s="37" t="s">
        <v>72</v>
      </c>
      <c r="F716" s="28">
        <v>227.9</v>
      </c>
      <c r="G716" s="18"/>
      <c r="I716" s="34"/>
      <c r="K716" s="18"/>
      <c r="L716" s="18"/>
    </row>
    <row r="717" spans="1:13" ht="37.5" hidden="1" x14ac:dyDescent="0.3">
      <c r="D717" s="3" t="s">
        <v>6</v>
      </c>
      <c r="E717" s="37" t="s">
        <v>35</v>
      </c>
      <c r="F717" s="39">
        <v>155.43</v>
      </c>
      <c r="H717" s="12"/>
    </row>
    <row r="718" spans="1:13" hidden="1" x14ac:dyDescent="0.3">
      <c r="D718" s="3" t="s">
        <v>16</v>
      </c>
      <c r="E718" s="37" t="s">
        <v>47</v>
      </c>
      <c r="F718" s="39">
        <v>261</v>
      </c>
      <c r="H718" s="12"/>
    </row>
    <row r="719" spans="1:13" ht="37.5" hidden="1" x14ac:dyDescent="0.3">
      <c r="D719" s="3" t="s">
        <v>17</v>
      </c>
      <c r="E719" s="37" t="s">
        <v>42</v>
      </c>
      <c r="F719" s="28">
        <v>163.9</v>
      </c>
      <c r="H719" s="12"/>
    </row>
    <row r="720" spans="1:13" s="1" customFormat="1" hidden="1" x14ac:dyDescent="0.3">
      <c r="A720" s="5"/>
      <c r="B720" s="5"/>
      <c r="C720" s="29"/>
      <c r="D720" s="4" t="s">
        <v>69</v>
      </c>
      <c r="E720" s="37" t="s">
        <v>44</v>
      </c>
      <c r="F720" s="28">
        <v>484.4</v>
      </c>
      <c r="H720" s="12"/>
      <c r="J720" s="5"/>
      <c r="M720" s="5"/>
    </row>
    <row r="721" spans="1:13" s="1" customFormat="1" hidden="1" x14ac:dyDescent="0.3">
      <c r="A721" s="5"/>
      <c r="B721" s="5"/>
      <c r="C721" s="29"/>
      <c r="D721" s="3" t="s">
        <v>15</v>
      </c>
      <c r="E721" s="37" t="s">
        <v>41</v>
      </c>
      <c r="F721" s="41">
        <v>449.32</v>
      </c>
      <c r="G721" s="40"/>
      <c r="H721" s="12"/>
      <c r="J721" s="5"/>
      <c r="M721" s="5"/>
    </row>
    <row r="722" spans="1:13" s="1" customFormat="1" hidden="1" x14ac:dyDescent="0.3">
      <c r="A722" s="5"/>
      <c r="B722" s="5"/>
      <c r="C722" s="29"/>
      <c r="D722" s="3" t="s">
        <v>14</v>
      </c>
      <c r="E722" s="37" t="s">
        <v>38</v>
      </c>
      <c r="F722" s="39">
        <v>169.29</v>
      </c>
      <c r="H722" s="12"/>
      <c r="J722" s="5"/>
      <c r="M722" s="5"/>
    </row>
    <row r="723" spans="1:13" s="1" customFormat="1" hidden="1" x14ac:dyDescent="0.3">
      <c r="A723" s="5"/>
      <c r="B723" s="5"/>
      <c r="C723" s="29"/>
      <c r="D723" s="3" t="s">
        <v>9</v>
      </c>
      <c r="E723" s="37" t="s">
        <v>38</v>
      </c>
      <c r="F723" s="39">
        <v>169.29</v>
      </c>
      <c r="H723" s="12"/>
      <c r="J723" s="5"/>
      <c r="M723" s="5"/>
    </row>
    <row r="724" spans="1:13" s="1" customFormat="1" ht="37.5" hidden="1" x14ac:dyDescent="0.3">
      <c r="A724" s="5"/>
      <c r="B724" s="5"/>
      <c r="C724" s="29"/>
      <c r="D724" s="4" t="s">
        <v>21</v>
      </c>
      <c r="E724" s="37" t="s">
        <v>62</v>
      </c>
      <c r="F724" s="28">
        <v>345.64</v>
      </c>
      <c r="J724" s="5"/>
      <c r="M724" s="5"/>
    </row>
    <row r="725" spans="1:13" s="1" customFormat="1" ht="56.25" hidden="1" x14ac:dyDescent="0.3">
      <c r="A725" s="5"/>
      <c r="B725" s="5"/>
      <c r="C725" s="29"/>
      <c r="D725" s="3" t="s">
        <v>53</v>
      </c>
      <c r="E725" s="37" t="s">
        <v>54</v>
      </c>
      <c r="F725" s="39">
        <v>250.39</v>
      </c>
      <c r="J725" s="5"/>
      <c r="M725" s="5"/>
    </row>
    <row r="726" spans="1:13" s="1" customFormat="1" hidden="1" x14ac:dyDescent="0.3">
      <c r="A726" s="5"/>
      <c r="B726" s="5"/>
      <c r="C726" s="29"/>
      <c r="D726" s="3" t="s">
        <v>8</v>
      </c>
      <c r="E726" s="37" t="s">
        <v>37</v>
      </c>
      <c r="F726" s="39">
        <v>94.69</v>
      </c>
      <c r="J726" s="5"/>
      <c r="M726" s="5"/>
    </row>
    <row r="727" spans="1:13" s="1" customFormat="1" hidden="1" x14ac:dyDescent="0.3">
      <c r="A727" s="5"/>
      <c r="B727" s="5"/>
      <c r="C727" s="29"/>
      <c r="D727" s="3" t="s">
        <v>7</v>
      </c>
      <c r="E727" s="37" t="s">
        <v>36</v>
      </c>
      <c r="F727" s="39">
        <v>94.69</v>
      </c>
      <c r="G727" s="1" t="s">
        <v>91</v>
      </c>
      <c r="J727" s="5"/>
      <c r="M727" s="5"/>
    </row>
    <row r="728" spans="1:13" s="1" customFormat="1" hidden="1" x14ac:dyDescent="0.3">
      <c r="A728" s="5"/>
      <c r="B728" s="5"/>
      <c r="C728" s="29"/>
      <c r="D728" s="31" t="s">
        <v>4</v>
      </c>
      <c r="E728" s="6"/>
      <c r="F728" s="32"/>
      <c r="J728" s="5"/>
      <c r="M728" s="5"/>
    </row>
    <row r="729" spans="1:13" s="1" customFormat="1" ht="37.5" hidden="1" x14ac:dyDescent="0.3">
      <c r="A729" s="5"/>
      <c r="B729" s="5"/>
      <c r="C729" s="29"/>
      <c r="D729" s="3" t="s">
        <v>28</v>
      </c>
      <c r="E729" s="37" t="s">
        <v>45</v>
      </c>
      <c r="F729" s="39">
        <v>380</v>
      </c>
      <c r="J729" s="5"/>
      <c r="M729" s="5"/>
    </row>
    <row r="730" spans="1:13" s="1" customFormat="1" ht="37.5" hidden="1" x14ac:dyDescent="0.3">
      <c r="A730" s="5"/>
      <c r="B730" s="5"/>
      <c r="C730" s="29"/>
      <c r="D730" s="14" t="s">
        <v>65</v>
      </c>
      <c r="E730" s="37" t="s">
        <v>88</v>
      </c>
      <c r="F730" s="39">
        <v>272.20999999999998</v>
      </c>
      <c r="J730" s="5"/>
      <c r="M730" s="5"/>
    </row>
    <row r="731" spans="1:13" s="1" customFormat="1" ht="37.5" hidden="1" x14ac:dyDescent="0.3">
      <c r="A731" s="5"/>
      <c r="B731" s="5"/>
      <c r="C731" s="29"/>
      <c r="D731" s="14" t="s">
        <v>64</v>
      </c>
      <c r="E731" s="37" t="s">
        <v>89</v>
      </c>
      <c r="F731" s="39">
        <v>272.20999999999998</v>
      </c>
      <c r="J731" s="5"/>
      <c r="M731" s="5"/>
    </row>
    <row r="732" spans="1:13" s="1" customFormat="1" ht="37.5" hidden="1" x14ac:dyDescent="0.3">
      <c r="A732" s="5"/>
      <c r="B732" s="5"/>
      <c r="C732" s="29"/>
      <c r="D732" s="14" t="s">
        <v>68</v>
      </c>
      <c r="E732" s="37" t="s">
        <v>86</v>
      </c>
      <c r="F732" s="39">
        <v>272.20999999999998</v>
      </c>
      <c r="J732" s="5"/>
      <c r="M732" s="5"/>
    </row>
    <row r="733" spans="1:13" s="1" customFormat="1" ht="56.25" hidden="1" x14ac:dyDescent="0.3">
      <c r="A733" s="5"/>
      <c r="B733" s="5"/>
      <c r="C733" s="29"/>
      <c r="D733" s="3" t="s">
        <v>52</v>
      </c>
      <c r="E733" s="37" t="s">
        <v>87</v>
      </c>
      <c r="F733" s="39">
        <v>340.26</v>
      </c>
      <c r="H733" s="12"/>
      <c r="J733" s="5"/>
      <c r="M733" s="5"/>
    </row>
    <row r="734" spans="1:13" s="1" customFormat="1" ht="37.5" hidden="1" x14ac:dyDescent="0.3">
      <c r="A734" s="5"/>
      <c r="B734" s="5"/>
      <c r="C734" s="29"/>
      <c r="D734" s="3" t="s">
        <v>5</v>
      </c>
      <c r="E734" s="37" t="s">
        <v>34</v>
      </c>
      <c r="F734" s="39">
        <v>139.80000000000001</v>
      </c>
      <c r="H734" s="12"/>
      <c r="J734" s="5"/>
      <c r="M734" s="5"/>
    </row>
    <row r="735" spans="1:13" s="1" customFormat="1" ht="37.5" hidden="1" x14ac:dyDescent="0.3">
      <c r="A735" s="5"/>
      <c r="B735" s="5"/>
      <c r="C735" s="29"/>
      <c r="D735" s="14" t="s">
        <v>66</v>
      </c>
      <c r="E735" s="37" t="s">
        <v>33</v>
      </c>
      <c r="F735" s="39">
        <v>156.63999999999999</v>
      </c>
      <c r="H735" s="12"/>
      <c r="J735" s="5"/>
      <c r="M735" s="5"/>
    </row>
    <row r="736" spans="1:13" ht="93.75" hidden="1" x14ac:dyDescent="0.3">
      <c r="D736" s="14" t="s">
        <v>67</v>
      </c>
      <c r="E736" s="37" t="s">
        <v>90</v>
      </c>
      <c r="F736" s="39">
        <v>223.36</v>
      </c>
      <c r="H736" s="12"/>
    </row>
    <row r="737" spans="4:7" hidden="1" x14ac:dyDescent="0.3">
      <c r="D737" s="3" t="s">
        <v>10</v>
      </c>
      <c r="E737" s="37" t="s">
        <v>39</v>
      </c>
      <c r="F737" s="39">
        <v>207.04</v>
      </c>
      <c r="G737" s="40" t="s">
        <v>92</v>
      </c>
    </row>
    <row r="738" spans="4:7" hidden="1" x14ac:dyDescent="0.3">
      <c r="D738" s="3" t="s">
        <v>20</v>
      </c>
      <c r="E738" s="37" t="s">
        <v>43</v>
      </c>
      <c r="F738" s="28">
        <v>1244.18</v>
      </c>
    </row>
    <row r="739" spans="4:7" hidden="1" x14ac:dyDescent="0.3">
      <c r="D739" s="3" t="s">
        <v>12</v>
      </c>
      <c r="E739" s="37" t="s">
        <v>40</v>
      </c>
      <c r="F739" s="39">
        <v>308.58999999999997</v>
      </c>
    </row>
  </sheetData>
  <autoFilter ref="C5:M711"/>
  <mergeCells count="280">
    <mergeCell ref="G666:G679"/>
    <mergeCell ref="G681:G694"/>
    <mergeCell ref="G696:G709"/>
    <mergeCell ref="A710:I710"/>
    <mergeCell ref="A711:I711"/>
    <mergeCell ref="H30:H41"/>
    <mergeCell ref="I30:I41"/>
    <mergeCell ref="A695:A709"/>
    <mergeCell ref="B695:B709"/>
    <mergeCell ref="C695:C709"/>
    <mergeCell ref="H696:H709"/>
    <mergeCell ref="I696:I709"/>
    <mergeCell ref="A680:A694"/>
    <mergeCell ref="B680:B694"/>
    <mergeCell ref="C680:C694"/>
    <mergeCell ref="H681:H694"/>
    <mergeCell ref="I681:I694"/>
    <mergeCell ref="A665:A679"/>
    <mergeCell ref="B665:B679"/>
    <mergeCell ref="C665:C679"/>
    <mergeCell ref="H666:H679"/>
    <mergeCell ref="I666:I679"/>
    <mergeCell ref="A651:A664"/>
    <mergeCell ref="G30:G41"/>
    <mergeCell ref="B651:B664"/>
    <mergeCell ref="C651:C664"/>
    <mergeCell ref="H652:H664"/>
    <mergeCell ref="I652:I664"/>
    <mergeCell ref="A637:A650"/>
    <mergeCell ref="B637:B650"/>
    <mergeCell ref="C637:C650"/>
    <mergeCell ref="H638:H650"/>
    <mergeCell ref="I638:I650"/>
    <mergeCell ref="G638:G650"/>
    <mergeCell ref="G652:G664"/>
    <mergeCell ref="G606:G621"/>
    <mergeCell ref="G623:G636"/>
    <mergeCell ref="A589:A604"/>
    <mergeCell ref="B589:B604"/>
    <mergeCell ref="C589:C604"/>
    <mergeCell ref="H590:H604"/>
    <mergeCell ref="I590:I604"/>
    <mergeCell ref="A574:A588"/>
    <mergeCell ref="B574:B588"/>
    <mergeCell ref="C574:C588"/>
    <mergeCell ref="H575:H588"/>
    <mergeCell ref="I575:I588"/>
    <mergeCell ref="G575:G588"/>
    <mergeCell ref="G590:G604"/>
    <mergeCell ref="A622:A636"/>
    <mergeCell ref="B622:B636"/>
    <mergeCell ref="C622:C636"/>
    <mergeCell ref="H623:H636"/>
    <mergeCell ref="I623:I636"/>
    <mergeCell ref="A605:A621"/>
    <mergeCell ref="B605:B621"/>
    <mergeCell ref="C605:C621"/>
    <mergeCell ref="H606:H621"/>
    <mergeCell ref="I606:I621"/>
    <mergeCell ref="A557:A573"/>
    <mergeCell ref="B557:B573"/>
    <mergeCell ref="C557:C573"/>
    <mergeCell ref="H558:H573"/>
    <mergeCell ref="I558:I573"/>
    <mergeCell ref="A542:A556"/>
    <mergeCell ref="B542:B556"/>
    <mergeCell ref="C542:C556"/>
    <mergeCell ref="H543:H556"/>
    <mergeCell ref="I543:I556"/>
    <mergeCell ref="G543:G556"/>
    <mergeCell ref="G558:G573"/>
    <mergeCell ref="A526:A541"/>
    <mergeCell ref="B526:B541"/>
    <mergeCell ref="C526:C541"/>
    <mergeCell ref="H527:H541"/>
    <mergeCell ref="I527:I541"/>
    <mergeCell ref="A507:A525"/>
    <mergeCell ref="B507:B525"/>
    <mergeCell ref="C507:C525"/>
    <mergeCell ref="H508:H525"/>
    <mergeCell ref="I508:I525"/>
    <mergeCell ref="G508:G525"/>
    <mergeCell ref="G527:G541"/>
    <mergeCell ref="A489:A506"/>
    <mergeCell ref="B489:B506"/>
    <mergeCell ref="C489:C506"/>
    <mergeCell ref="H490:H506"/>
    <mergeCell ref="I490:I506"/>
    <mergeCell ref="A469:A488"/>
    <mergeCell ref="B469:B488"/>
    <mergeCell ref="C469:C488"/>
    <mergeCell ref="H470:H488"/>
    <mergeCell ref="I470:I488"/>
    <mergeCell ref="G470:G488"/>
    <mergeCell ref="G490:G506"/>
    <mergeCell ref="A448:A468"/>
    <mergeCell ref="B448:B468"/>
    <mergeCell ref="C448:C468"/>
    <mergeCell ref="H449:H468"/>
    <mergeCell ref="I449:I468"/>
    <mergeCell ref="A433:A447"/>
    <mergeCell ref="B433:B447"/>
    <mergeCell ref="C433:C447"/>
    <mergeCell ref="H434:H447"/>
    <mergeCell ref="I434:I447"/>
    <mergeCell ref="G434:G447"/>
    <mergeCell ref="G449:G468"/>
    <mergeCell ref="A415:A432"/>
    <mergeCell ref="B415:B432"/>
    <mergeCell ref="C415:C432"/>
    <mergeCell ref="H416:H432"/>
    <mergeCell ref="I416:I432"/>
    <mergeCell ref="A399:A414"/>
    <mergeCell ref="B399:B414"/>
    <mergeCell ref="C399:C414"/>
    <mergeCell ref="H400:H414"/>
    <mergeCell ref="I400:I414"/>
    <mergeCell ref="G400:G414"/>
    <mergeCell ref="G416:G432"/>
    <mergeCell ref="A382:A398"/>
    <mergeCell ref="B382:B398"/>
    <mergeCell ref="C382:C398"/>
    <mergeCell ref="H383:H398"/>
    <mergeCell ref="I383:I398"/>
    <mergeCell ref="A367:A381"/>
    <mergeCell ref="B367:B381"/>
    <mergeCell ref="C367:C381"/>
    <mergeCell ref="H368:H381"/>
    <mergeCell ref="I368:I381"/>
    <mergeCell ref="G368:G381"/>
    <mergeCell ref="G383:G398"/>
    <mergeCell ref="A351:A366"/>
    <mergeCell ref="B351:B366"/>
    <mergeCell ref="C351:C366"/>
    <mergeCell ref="H352:H366"/>
    <mergeCell ref="I352:I366"/>
    <mergeCell ref="A337:A350"/>
    <mergeCell ref="B337:B350"/>
    <mergeCell ref="C337:C350"/>
    <mergeCell ref="H338:H350"/>
    <mergeCell ref="I338:I350"/>
    <mergeCell ref="G338:G350"/>
    <mergeCell ref="G352:G366"/>
    <mergeCell ref="A323:A336"/>
    <mergeCell ref="B323:B336"/>
    <mergeCell ref="C323:C336"/>
    <mergeCell ref="H324:H336"/>
    <mergeCell ref="I324:I336"/>
    <mergeCell ref="A310:A322"/>
    <mergeCell ref="B310:B322"/>
    <mergeCell ref="C310:C322"/>
    <mergeCell ref="H311:H322"/>
    <mergeCell ref="I311:I322"/>
    <mergeCell ref="G311:G322"/>
    <mergeCell ref="G324:G336"/>
    <mergeCell ref="A296:A309"/>
    <mergeCell ref="B296:B309"/>
    <mergeCell ref="C296:C309"/>
    <mergeCell ref="H297:H309"/>
    <mergeCell ref="I297:I309"/>
    <mergeCell ref="A283:A295"/>
    <mergeCell ref="B283:B295"/>
    <mergeCell ref="C283:C295"/>
    <mergeCell ref="H284:H295"/>
    <mergeCell ref="I284:I295"/>
    <mergeCell ref="G284:G295"/>
    <mergeCell ref="G297:G309"/>
    <mergeCell ref="A269:A282"/>
    <mergeCell ref="B269:B282"/>
    <mergeCell ref="C269:C282"/>
    <mergeCell ref="H270:H282"/>
    <mergeCell ref="I270:I282"/>
    <mergeCell ref="A254:A268"/>
    <mergeCell ref="B254:B268"/>
    <mergeCell ref="C254:C268"/>
    <mergeCell ref="H255:H268"/>
    <mergeCell ref="I255:I268"/>
    <mergeCell ref="G255:G268"/>
    <mergeCell ref="G270:G282"/>
    <mergeCell ref="A239:A253"/>
    <mergeCell ref="B239:B253"/>
    <mergeCell ref="C239:C253"/>
    <mergeCell ref="H240:H253"/>
    <mergeCell ref="I240:I253"/>
    <mergeCell ref="A225:A238"/>
    <mergeCell ref="B225:B238"/>
    <mergeCell ref="C225:C238"/>
    <mergeCell ref="H226:H238"/>
    <mergeCell ref="I226:I238"/>
    <mergeCell ref="G226:G238"/>
    <mergeCell ref="G240:G253"/>
    <mergeCell ref="A210:A224"/>
    <mergeCell ref="B210:B224"/>
    <mergeCell ref="C210:C224"/>
    <mergeCell ref="H211:H224"/>
    <mergeCell ref="I211:I224"/>
    <mergeCell ref="A196:A209"/>
    <mergeCell ref="B196:B209"/>
    <mergeCell ref="C196:C209"/>
    <mergeCell ref="H197:H209"/>
    <mergeCell ref="I197:I209"/>
    <mergeCell ref="G197:G209"/>
    <mergeCell ref="G211:G224"/>
    <mergeCell ref="A181:A195"/>
    <mergeCell ref="B181:B195"/>
    <mergeCell ref="C181:C195"/>
    <mergeCell ref="H182:H195"/>
    <mergeCell ref="I182:I195"/>
    <mergeCell ref="A164:A180"/>
    <mergeCell ref="B164:B180"/>
    <mergeCell ref="C164:C180"/>
    <mergeCell ref="H165:H180"/>
    <mergeCell ref="I165:I180"/>
    <mergeCell ref="G165:G180"/>
    <mergeCell ref="G182:G195"/>
    <mergeCell ref="A148:A163"/>
    <mergeCell ref="B148:B163"/>
    <mergeCell ref="C148:C163"/>
    <mergeCell ref="H149:H163"/>
    <mergeCell ref="I149:I163"/>
    <mergeCell ref="A134:A147"/>
    <mergeCell ref="B134:B147"/>
    <mergeCell ref="C134:C147"/>
    <mergeCell ref="H135:H147"/>
    <mergeCell ref="I135:I147"/>
    <mergeCell ref="G135:G147"/>
    <mergeCell ref="G149:G163"/>
    <mergeCell ref="A117:A133"/>
    <mergeCell ref="B117:B133"/>
    <mergeCell ref="C117:C133"/>
    <mergeCell ref="H118:H133"/>
    <mergeCell ref="I118:I133"/>
    <mergeCell ref="A100:A116"/>
    <mergeCell ref="B100:B116"/>
    <mergeCell ref="C100:C116"/>
    <mergeCell ref="H101:H116"/>
    <mergeCell ref="I101:I116"/>
    <mergeCell ref="G101:G116"/>
    <mergeCell ref="G118:G133"/>
    <mergeCell ref="A84:A99"/>
    <mergeCell ref="B84:B99"/>
    <mergeCell ref="C84:C99"/>
    <mergeCell ref="H85:H99"/>
    <mergeCell ref="I85:I99"/>
    <mergeCell ref="A70:A83"/>
    <mergeCell ref="B70:B83"/>
    <mergeCell ref="C70:C83"/>
    <mergeCell ref="H71:H83"/>
    <mergeCell ref="I71:I83"/>
    <mergeCell ref="G85:G99"/>
    <mergeCell ref="G71:G83"/>
    <mergeCell ref="A54:A69"/>
    <mergeCell ref="B54:B69"/>
    <mergeCell ref="C54:C69"/>
    <mergeCell ref="H55:H69"/>
    <mergeCell ref="I55:I69"/>
    <mergeCell ref="A42:A53"/>
    <mergeCell ref="B42:B53"/>
    <mergeCell ref="C42:C53"/>
    <mergeCell ref="H43:H53"/>
    <mergeCell ref="I43:I53"/>
    <mergeCell ref="G43:G53"/>
    <mergeCell ref="G55:G69"/>
    <mergeCell ref="G1:I1"/>
    <mergeCell ref="A3:I3"/>
    <mergeCell ref="A6:A17"/>
    <mergeCell ref="B6:B17"/>
    <mergeCell ref="C6:C17"/>
    <mergeCell ref="H7:H17"/>
    <mergeCell ref="I7:I17"/>
    <mergeCell ref="A29:A41"/>
    <mergeCell ref="B29:B41"/>
    <mergeCell ref="C29:C41"/>
    <mergeCell ref="A18:A28"/>
    <mergeCell ref="B18:B28"/>
    <mergeCell ref="C18:C28"/>
    <mergeCell ref="H19:H28"/>
    <mergeCell ref="I19:I28"/>
    <mergeCell ref="G7:G17"/>
    <mergeCell ref="G19:G28"/>
  </mergeCells>
  <printOptions horizontalCentered="1"/>
  <pageMargins left="0.23622047244094491" right="0.23622047244094491" top="0.15748031496062992" bottom="0.15748031496062992" header="0.31496062992125984" footer="0.31496062992125984"/>
  <pageSetup paperSize="9" scale="35" fitToHeight="0" orientation="portrait" r:id="rId1"/>
  <rowBreaks count="11" manualBreakCount="11">
    <brk id="65" max="8" man="1"/>
    <brk id="132" max="8" man="1"/>
    <brk id="195" max="8" man="1"/>
    <brk id="253" max="8" man="1"/>
    <brk id="311" max="8" man="1"/>
    <brk id="374" max="8" man="1"/>
    <brk id="439" max="8" man="1"/>
    <brk id="504" max="8" man="1"/>
    <brk id="564" max="8" man="1"/>
    <brk id="622" max="8" man="1"/>
    <brk id="67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C1:C694"/>
  <sheetViews>
    <sheetView workbookViewId="0">
      <pane ySplit="1" topLeftCell="A265" activePane="bottomLeft" state="frozen"/>
      <selection pane="bottomLeft" activeCell="C2" sqref="C2:C691"/>
    </sheetView>
  </sheetViews>
  <sheetFormatPr defaultRowHeight="15" x14ac:dyDescent="0.25"/>
  <cols>
    <col min="2" max="2" width="30.140625" customWidth="1"/>
    <col min="3" max="3" width="31.140625" customWidth="1"/>
  </cols>
  <sheetData>
    <row r="1" spans="3:3" x14ac:dyDescent="0.25">
      <c r="C1" s="36">
        <v>1</v>
      </c>
    </row>
    <row r="2" spans="3:3" x14ac:dyDescent="0.25">
      <c r="C2" s="35">
        <v>1630.05</v>
      </c>
    </row>
    <row r="3" spans="3:3" hidden="1" x14ac:dyDescent="0.25">
      <c r="C3" s="35"/>
    </row>
    <row r="4" spans="3:3" hidden="1" x14ac:dyDescent="0.25">
      <c r="C4" s="35"/>
    </row>
    <row r="5" spans="3:3" hidden="1" x14ac:dyDescent="0.25">
      <c r="C5" s="35"/>
    </row>
    <row r="6" spans="3:3" hidden="1" x14ac:dyDescent="0.25">
      <c r="C6" s="35"/>
    </row>
    <row r="7" spans="3:3" hidden="1" x14ac:dyDescent="0.25">
      <c r="C7" s="35"/>
    </row>
    <row r="8" spans="3:3" hidden="1" x14ac:dyDescent="0.25">
      <c r="C8" s="35"/>
    </row>
    <row r="9" spans="3:3" hidden="1" x14ac:dyDescent="0.25">
      <c r="C9" s="35"/>
    </row>
    <row r="10" spans="3:3" hidden="1" x14ac:dyDescent="0.25">
      <c r="C10" s="35"/>
    </row>
    <row r="11" spans="3:3" hidden="1" x14ac:dyDescent="0.25">
      <c r="C11" s="35"/>
    </row>
    <row r="12" spans="3:3" hidden="1" x14ac:dyDescent="0.25">
      <c r="C12" s="35"/>
    </row>
    <row r="13" spans="3:3" hidden="1" x14ac:dyDescent="0.25">
      <c r="C13" s="35"/>
    </row>
    <row r="14" spans="3:3" x14ac:dyDescent="0.25">
      <c r="C14" s="35">
        <v>1423.01</v>
      </c>
    </row>
    <row r="15" spans="3:3" hidden="1" x14ac:dyDescent="0.25">
      <c r="C15" s="35"/>
    </row>
    <row r="16" spans="3:3" hidden="1" x14ac:dyDescent="0.25">
      <c r="C16" s="35"/>
    </row>
    <row r="17" spans="3:3" hidden="1" x14ac:dyDescent="0.25">
      <c r="C17" s="35"/>
    </row>
    <row r="18" spans="3:3" hidden="1" x14ac:dyDescent="0.25">
      <c r="C18" s="35"/>
    </row>
    <row r="19" spans="3:3" hidden="1" x14ac:dyDescent="0.25">
      <c r="C19" s="35"/>
    </row>
    <row r="20" spans="3:3" hidden="1" x14ac:dyDescent="0.25">
      <c r="C20" s="35"/>
    </row>
    <row r="21" spans="3:3" hidden="1" x14ac:dyDescent="0.25">
      <c r="C21" s="35"/>
    </row>
    <row r="22" spans="3:3" hidden="1" x14ac:dyDescent="0.25">
      <c r="C22" s="35"/>
    </row>
    <row r="23" spans="3:3" hidden="1" x14ac:dyDescent="0.25">
      <c r="C23" s="35"/>
    </row>
    <row r="24" spans="3:3" hidden="1" x14ac:dyDescent="0.25">
      <c r="C24" s="35"/>
    </row>
    <row r="25" spans="3:3" x14ac:dyDescent="0.25">
      <c r="C25" s="35">
        <v>1938.6399999999999</v>
      </c>
    </row>
    <row r="26" spans="3:3" hidden="1" x14ac:dyDescent="0.25">
      <c r="C26" s="35"/>
    </row>
    <row r="27" spans="3:3" hidden="1" x14ac:dyDescent="0.25">
      <c r="C27" s="35"/>
    </row>
    <row r="28" spans="3:3" hidden="1" x14ac:dyDescent="0.25">
      <c r="C28" s="35"/>
    </row>
    <row r="29" spans="3:3" hidden="1" x14ac:dyDescent="0.25">
      <c r="C29" s="35"/>
    </row>
    <row r="30" spans="3:3" hidden="1" x14ac:dyDescent="0.25">
      <c r="C30" s="35"/>
    </row>
    <row r="31" spans="3:3" hidden="1" x14ac:dyDescent="0.25">
      <c r="C31" s="35"/>
    </row>
    <row r="32" spans="3:3" hidden="1" x14ac:dyDescent="0.25">
      <c r="C32" s="35"/>
    </row>
    <row r="33" spans="3:3" hidden="1" x14ac:dyDescent="0.25">
      <c r="C33" s="35"/>
    </row>
    <row r="34" spans="3:3" hidden="1" x14ac:dyDescent="0.25">
      <c r="C34" s="35"/>
    </row>
    <row r="35" spans="3:3" hidden="1" x14ac:dyDescent="0.25">
      <c r="C35" s="35"/>
    </row>
    <row r="36" spans="3:3" hidden="1" x14ac:dyDescent="0.25">
      <c r="C36" s="35"/>
    </row>
    <row r="37" spans="3:3" hidden="1" x14ac:dyDescent="0.25">
      <c r="C37" s="35"/>
    </row>
    <row r="38" spans="3:3" x14ac:dyDescent="0.25">
      <c r="C38" s="35">
        <v>1731.6</v>
      </c>
    </row>
    <row r="39" spans="3:3" hidden="1" x14ac:dyDescent="0.25">
      <c r="C39" s="35"/>
    </row>
    <row r="40" spans="3:3" hidden="1" x14ac:dyDescent="0.25">
      <c r="C40" s="35"/>
    </row>
    <row r="41" spans="3:3" hidden="1" x14ac:dyDescent="0.25">
      <c r="C41" s="35"/>
    </row>
    <row r="42" spans="3:3" hidden="1" x14ac:dyDescent="0.25">
      <c r="C42" s="35"/>
    </row>
    <row r="43" spans="3:3" hidden="1" x14ac:dyDescent="0.25">
      <c r="C43" s="35"/>
    </row>
    <row r="44" spans="3:3" hidden="1" x14ac:dyDescent="0.25">
      <c r="C44" s="35"/>
    </row>
    <row r="45" spans="3:3" hidden="1" x14ac:dyDescent="0.25">
      <c r="C45" s="35"/>
    </row>
    <row r="46" spans="3:3" hidden="1" x14ac:dyDescent="0.25">
      <c r="C46" s="35"/>
    </row>
    <row r="47" spans="3:3" hidden="1" x14ac:dyDescent="0.25">
      <c r="C47" s="35"/>
    </row>
    <row r="48" spans="3:3" hidden="1" x14ac:dyDescent="0.25">
      <c r="C48" s="35"/>
    </row>
    <row r="49" spans="3:3" hidden="1" x14ac:dyDescent="0.25">
      <c r="C49" s="35"/>
    </row>
    <row r="50" spans="3:3" x14ac:dyDescent="0.25">
      <c r="C50" s="35">
        <v>2812.8599999999997</v>
      </c>
    </row>
    <row r="51" spans="3:3" hidden="1" x14ac:dyDescent="0.25">
      <c r="C51" s="35"/>
    </row>
    <row r="52" spans="3:3" hidden="1" x14ac:dyDescent="0.25">
      <c r="C52" s="35"/>
    </row>
    <row r="53" spans="3:3" hidden="1" x14ac:dyDescent="0.25">
      <c r="C53" s="35"/>
    </row>
    <row r="54" spans="3:3" hidden="1" x14ac:dyDescent="0.25">
      <c r="C54" s="35"/>
    </row>
    <row r="55" spans="3:3" hidden="1" x14ac:dyDescent="0.25">
      <c r="C55" s="35"/>
    </row>
    <row r="56" spans="3:3" hidden="1" x14ac:dyDescent="0.25">
      <c r="C56" s="35"/>
    </row>
    <row r="57" spans="3:3" hidden="1" x14ac:dyDescent="0.25">
      <c r="C57" s="35"/>
    </row>
    <row r="58" spans="3:3" hidden="1" x14ac:dyDescent="0.25">
      <c r="C58" s="35"/>
    </row>
    <row r="59" spans="3:3" hidden="1" x14ac:dyDescent="0.25">
      <c r="C59" s="35"/>
    </row>
    <row r="60" spans="3:3" hidden="1" x14ac:dyDescent="0.25">
      <c r="C60" s="35"/>
    </row>
    <row r="61" spans="3:3" hidden="1" x14ac:dyDescent="0.25"/>
    <row r="62" spans="3:3" hidden="1" x14ac:dyDescent="0.25"/>
    <row r="63" spans="3:3" hidden="1" x14ac:dyDescent="0.25"/>
    <row r="64" spans="3:3" hidden="1" x14ac:dyDescent="0.25"/>
    <row r="65" spans="3:3" hidden="1" x14ac:dyDescent="0.25"/>
    <row r="66" spans="3:3" x14ac:dyDescent="0.25">
      <c r="C66" s="35">
        <v>2441.92</v>
      </c>
    </row>
    <row r="67" spans="3:3" hidden="1" x14ac:dyDescent="0.25"/>
    <row r="68" spans="3:3" hidden="1" x14ac:dyDescent="0.25"/>
    <row r="69" spans="3:3" hidden="1" x14ac:dyDescent="0.25"/>
    <row r="70" spans="3:3" hidden="1" x14ac:dyDescent="0.25"/>
    <row r="71" spans="3:3" hidden="1" x14ac:dyDescent="0.25"/>
    <row r="72" spans="3:3" hidden="1" x14ac:dyDescent="0.25"/>
    <row r="73" spans="3:3" hidden="1" x14ac:dyDescent="0.25"/>
    <row r="74" spans="3:3" hidden="1" x14ac:dyDescent="0.25"/>
    <row r="75" spans="3:3" hidden="1" x14ac:dyDescent="0.25"/>
    <row r="76" spans="3:3" hidden="1" x14ac:dyDescent="0.25"/>
    <row r="77" spans="3:3" hidden="1" x14ac:dyDescent="0.25"/>
    <row r="78" spans="3:3" hidden="1" x14ac:dyDescent="0.25"/>
    <row r="79" spans="3:3" hidden="1" x14ac:dyDescent="0.25"/>
    <row r="80" spans="3:3" x14ac:dyDescent="0.25">
      <c r="C80" s="35">
        <v>2812.86</v>
      </c>
    </row>
    <row r="81" spans="3:3" hidden="1" x14ac:dyDescent="0.25"/>
    <row r="82" spans="3:3" hidden="1" x14ac:dyDescent="0.25"/>
    <row r="83" spans="3:3" hidden="1" x14ac:dyDescent="0.25"/>
    <row r="84" spans="3:3" hidden="1" x14ac:dyDescent="0.25"/>
    <row r="85" spans="3:3" hidden="1" x14ac:dyDescent="0.25"/>
    <row r="86" spans="3:3" hidden="1" x14ac:dyDescent="0.25"/>
    <row r="87" spans="3:3" hidden="1" x14ac:dyDescent="0.25"/>
    <row r="88" spans="3:3" hidden="1" x14ac:dyDescent="0.25"/>
    <row r="89" spans="3:3" hidden="1" x14ac:dyDescent="0.25"/>
    <row r="90" spans="3:3" hidden="1" x14ac:dyDescent="0.25"/>
    <row r="91" spans="3:3" hidden="1" x14ac:dyDescent="0.25"/>
    <row r="92" spans="3:3" hidden="1" x14ac:dyDescent="0.25"/>
    <row r="93" spans="3:3" hidden="1" x14ac:dyDescent="0.25"/>
    <row r="94" spans="3:3" hidden="1" x14ac:dyDescent="0.25"/>
    <row r="95" spans="3:3" hidden="1" x14ac:dyDescent="0.25"/>
    <row r="96" spans="3:3" x14ac:dyDescent="0.25">
      <c r="C96" s="35">
        <v>4282.13</v>
      </c>
    </row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spans="3:3" x14ac:dyDescent="0.25">
      <c r="C113" s="35">
        <v>3158.5</v>
      </c>
    </row>
    <row r="114" spans="3:3" hidden="1" x14ac:dyDescent="0.25"/>
    <row r="115" spans="3:3" hidden="1" x14ac:dyDescent="0.25"/>
    <row r="116" spans="3:3" hidden="1" x14ac:dyDescent="0.25"/>
    <row r="117" spans="3:3" hidden="1" x14ac:dyDescent="0.25"/>
    <row r="118" spans="3:3" hidden="1" x14ac:dyDescent="0.25"/>
    <row r="119" spans="3:3" hidden="1" x14ac:dyDescent="0.25"/>
    <row r="120" spans="3:3" hidden="1" x14ac:dyDescent="0.25"/>
    <row r="121" spans="3:3" hidden="1" x14ac:dyDescent="0.25"/>
    <row r="122" spans="3:3" hidden="1" x14ac:dyDescent="0.25"/>
    <row r="123" spans="3:3" hidden="1" x14ac:dyDescent="0.25"/>
    <row r="124" spans="3:3" hidden="1" x14ac:dyDescent="0.25"/>
    <row r="125" spans="3:3" hidden="1" x14ac:dyDescent="0.25"/>
    <row r="126" spans="3:3" hidden="1" x14ac:dyDescent="0.25"/>
    <row r="127" spans="3:3" hidden="1" x14ac:dyDescent="0.25"/>
    <row r="128" spans="3:3" hidden="1" x14ac:dyDescent="0.25"/>
    <row r="129" spans="3:3" hidden="1" x14ac:dyDescent="0.25"/>
    <row r="130" spans="3:3" x14ac:dyDescent="0.25">
      <c r="C130" s="35">
        <v>2441.92</v>
      </c>
    </row>
    <row r="131" spans="3:3" hidden="1" x14ac:dyDescent="0.25"/>
    <row r="132" spans="3:3" hidden="1" x14ac:dyDescent="0.25"/>
    <row r="133" spans="3:3" hidden="1" x14ac:dyDescent="0.25"/>
    <row r="134" spans="3:3" hidden="1" x14ac:dyDescent="0.25"/>
    <row r="135" spans="3:3" hidden="1" x14ac:dyDescent="0.25"/>
    <row r="136" spans="3:3" hidden="1" x14ac:dyDescent="0.25"/>
    <row r="137" spans="3:3" hidden="1" x14ac:dyDescent="0.25"/>
    <row r="138" spans="3:3" hidden="1" x14ac:dyDescent="0.25"/>
    <row r="139" spans="3:3" hidden="1" x14ac:dyDescent="0.25"/>
    <row r="140" spans="3:3" hidden="1" x14ac:dyDescent="0.25"/>
    <row r="141" spans="3:3" hidden="1" x14ac:dyDescent="0.25"/>
    <row r="142" spans="3:3" hidden="1" x14ac:dyDescent="0.25"/>
    <row r="143" spans="3:3" hidden="1" x14ac:dyDescent="0.25"/>
    <row r="144" spans="3:3" x14ac:dyDescent="0.25">
      <c r="C144" s="35">
        <v>3037.95</v>
      </c>
    </row>
    <row r="145" spans="3:3" hidden="1" x14ac:dyDescent="0.25"/>
    <row r="146" spans="3:3" hidden="1" x14ac:dyDescent="0.25"/>
    <row r="147" spans="3:3" hidden="1" x14ac:dyDescent="0.25"/>
    <row r="148" spans="3:3" hidden="1" x14ac:dyDescent="0.25"/>
    <row r="149" spans="3:3" hidden="1" x14ac:dyDescent="0.25"/>
    <row r="150" spans="3:3" hidden="1" x14ac:dyDescent="0.25"/>
    <row r="151" spans="3:3" hidden="1" x14ac:dyDescent="0.25"/>
    <row r="152" spans="3:3" hidden="1" x14ac:dyDescent="0.25"/>
    <row r="153" spans="3:3" hidden="1" x14ac:dyDescent="0.25"/>
    <row r="154" spans="3:3" hidden="1" x14ac:dyDescent="0.25"/>
    <row r="155" spans="3:3" hidden="1" x14ac:dyDescent="0.25"/>
    <row r="156" spans="3:3" hidden="1" x14ac:dyDescent="0.25"/>
    <row r="157" spans="3:3" hidden="1" x14ac:dyDescent="0.25"/>
    <row r="158" spans="3:3" hidden="1" x14ac:dyDescent="0.25"/>
    <row r="159" spans="3:3" hidden="1" x14ac:dyDescent="0.25"/>
    <row r="160" spans="3:3" x14ac:dyDescent="0.25">
      <c r="C160" s="35">
        <v>3158.5</v>
      </c>
    </row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spans="3:3" x14ac:dyDescent="0.25">
      <c r="C177" s="35">
        <v>2753.64</v>
      </c>
    </row>
    <row r="178" spans="3:3" hidden="1" x14ac:dyDescent="0.25"/>
    <row r="179" spans="3:3" hidden="1" x14ac:dyDescent="0.25"/>
    <row r="180" spans="3:3" hidden="1" x14ac:dyDescent="0.25"/>
    <row r="181" spans="3:3" hidden="1" x14ac:dyDescent="0.25"/>
    <row r="182" spans="3:3" hidden="1" x14ac:dyDescent="0.25"/>
    <row r="183" spans="3:3" hidden="1" x14ac:dyDescent="0.25"/>
    <row r="184" spans="3:3" hidden="1" x14ac:dyDescent="0.25"/>
    <row r="185" spans="3:3" hidden="1" x14ac:dyDescent="0.25"/>
    <row r="186" spans="3:3" hidden="1" x14ac:dyDescent="0.25"/>
    <row r="187" spans="3:3" hidden="1" x14ac:dyDescent="0.25"/>
    <row r="188" spans="3:3" hidden="1" x14ac:dyDescent="0.25"/>
    <row r="189" spans="3:3" hidden="1" x14ac:dyDescent="0.25"/>
    <row r="190" spans="3:3" hidden="1" x14ac:dyDescent="0.25"/>
    <row r="191" spans="3:3" hidden="1" x14ac:dyDescent="0.25"/>
    <row r="192" spans="3:3" x14ac:dyDescent="0.25">
      <c r="C192" s="35">
        <v>2503.25</v>
      </c>
    </row>
    <row r="193" spans="3:3" hidden="1" x14ac:dyDescent="0.25"/>
    <row r="194" spans="3:3" hidden="1" x14ac:dyDescent="0.25"/>
    <row r="195" spans="3:3" hidden="1" x14ac:dyDescent="0.25"/>
    <row r="196" spans="3:3" hidden="1" x14ac:dyDescent="0.25"/>
    <row r="197" spans="3:3" hidden="1" x14ac:dyDescent="0.25"/>
    <row r="198" spans="3:3" hidden="1" x14ac:dyDescent="0.25"/>
    <row r="199" spans="3:3" hidden="1" x14ac:dyDescent="0.25"/>
    <row r="200" spans="3:3" hidden="1" x14ac:dyDescent="0.25"/>
    <row r="201" spans="3:3" hidden="1" x14ac:dyDescent="0.25"/>
    <row r="202" spans="3:3" hidden="1" x14ac:dyDescent="0.25"/>
    <row r="203" spans="3:3" hidden="1" x14ac:dyDescent="0.25"/>
    <row r="204" spans="3:3" hidden="1" x14ac:dyDescent="0.25"/>
    <row r="205" spans="3:3" hidden="1" x14ac:dyDescent="0.25"/>
    <row r="206" spans="3:3" x14ac:dyDescent="0.25">
      <c r="C206" s="35">
        <v>2710.29</v>
      </c>
    </row>
    <row r="207" spans="3:3" hidden="1" x14ac:dyDescent="0.25"/>
    <row r="208" spans="3:3" hidden="1" x14ac:dyDescent="0.25"/>
    <row r="209" spans="3:3" hidden="1" x14ac:dyDescent="0.25"/>
    <row r="210" spans="3:3" hidden="1" x14ac:dyDescent="0.25"/>
    <row r="211" spans="3:3" hidden="1" x14ac:dyDescent="0.25"/>
    <row r="212" spans="3:3" hidden="1" x14ac:dyDescent="0.25"/>
    <row r="213" spans="3:3" hidden="1" x14ac:dyDescent="0.25"/>
    <row r="214" spans="3:3" hidden="1" x14ac:dyDescent="0.25"/>
    <row r="215" spans="3:3" hidden="1" x14ac:dyDescent="0.25"/>
    <row r="216" spans="3:3" hidden="1" x14ac:dyDescent="0.25"/>
    <row r="217" spans="3:3" hidden="1" x14ac:dyDescent="0.25"/>
    <row r="218" spans="3:3" hidden="1" x14ac:dyDescent="0.25"/>
    <row r="219" spans="3:3" hidden="1" x14ac:dyDescent="0.25"/>
    <row r="220" spans="3:3" hidden="1" x14ac:dyDescent="0.25"/>
    <row r="221" spans="3:3" x14ac:dyDescent="0.25">
      <c r="C221" s="35">
        <v>2503.25</v>
      </c>
    </row>
    <row r="222" spans="3:3" hidden="1" x14ac:dyDescent="0.25"/>
    <row r="223" spans="3:3" hidden="1" x14ac:dyDescent="0.25"/>
    <row r="224" spans="3:3" hidden="1" x14ac:dyDescent="0.25"/>
    <row r="225" spans="3:3" hidden="1" x14ac:dyDescent="0.25"/>
    <row r="226" spans="3:3" hidden="1" x14ac:dyDescent="0.25"/>
    <row r="227" spans="3:3" hidden="1" x14ac:dyDescent="0.25"/>
    <row r="228" spans="3:3" hidden="1" x14ac:dyDescent="0.25"/>
    <row r="229" spans="3:3" hidden="1" x14ac:dyDescent="0.25"/>
    <row r="230" spans="3:3" hidden="1" x14ac:dyDescent="0.25"/>
    <row r="231" spans="3:3" hidden="1" x14ac:dyDescent="0.25"/>
    <row r="232" spans="3:3" hidden="1" x14ac:dyDescent="0.25"/>
    <row r="233" spans="3:3" hidden="1" x14ac:dyDescent="0.25"/>
    <row r="234" spans="3:3" hidden="1" x14ac:dyDescent="0.25"/>
    <row r="235" spans="3:3" x14ac:dyDescent="0.25">
      <c r="C235" s="35">
        <v>2753.6399999999994</v>
      </c>
    </row>
    <row r="236" spans="3:3" hidden="1" x14ac:dyDescent="0.25"/>
    <row r="237" spans="3:3" hidden="1" x14ac:dyDescent="0.25"/>
    <row r="238" spans="3:3" hidden="1" x14ac:dyDescent="0.25"/>
    <row r="239" spans="3:3" hidden="1" x14ac:dyDescent="0.25"/>
    <row r="240" spans="3:3" hidden="1" x14ac:dyDescent="0.25"/>
    <row r="241" spans="3:3" hidden="1" x14ac:dyDescent="0.25"/>
    <row r="242" spans="3:3" hidden="1" x14ac:dyDescent="0.25"/>
    <row r="243" spans="3:3" hidden="1" x14ac:dyDescent="0.25"/>
    <row r="244" spans="3:3" hidden="1" x14ac:dyDescent="0.25"/>
    <row r="245" spans="3:3" hidden="1" x14ac:dyDescent="0.25"/>
    <row r="246" spans="3:3" hidden="1" x14ac:dyDescent="0.25"/>
    <row r="247" spans="3:3" hidden="1" x14ac:dyDescent="0.25"/>
    <row r="248" spans="3:3" hidden="1" x14ac:dyDescent="0.25"/>
    <row r="249" spans="3:3" hidden="1" x14ac:dyDescent="0.25"/>
    <row r="250" spans="3:3" x14ac:dyDescent="0.25">
      <c r="C250" s="35">
        <v>2710.29</v>
      </c>
    </row>
    <row r="251" spans="3:3" hidden="1" x14ac:dyDescent="0.25"/>
    <row r="252" spans="3:3" hidden="1" x14ac:dyDescent="0.25"/>
    <row r="253" spans="3:3" hidden="1" x14ac:dyDescent="0.25"/>
    <row r="254" spans="3:3" hidden="1" x14ac:dyDescent="0.25"/>
    <row r="255" spans="3:3" hidden="1" x14ac:dyDescent="0.25"/>
    <row r="256" spans="3:3" hidden="1" x14ac:dyDescent="0.25"/>
    <row r="257" spans="3:3" hidden="1" x14ac:dyDescent="0.25"/>
    <row r="258" spans="3:3" hidden="1" x14ac:dyDescent="0.25"/>
    <row r="259" spans="3:3" hidden="1" x14ac:dyDescent="0.25"/>
    <row r="260" spans="3:3" hidden="1" x14ac:dyDescent="0.25"/>
    <row r="261" spans="3:3" hidden="1" x14ac:dyDescent="0.25"/>
    <row r="262" spans="3:3" hidden="1" x14ac:dyDescent="0.25"/>
    <row r="263" spans="3:3" hidden="1" x14ac:dyDescent="0.25"/>
    <row r="264" spans="3:3" hidden="1" x14ac:dyDescent="0.25"/>
    <row r="265" spans="3:3" x14ac:dyDescent="0.25">
      <c r="C265" s="35">
        <v>2546.39</v>
      </c>
    </row>
    <row r="266" spans="3:3" hidden="1" x14ac:dyDescent="0.25"/>
    <row r="267" spans="3:3" hidden="1" x14ac:dyDescent="0.25"/>
    <row r="268" spans="3:3" hidden="1" x14ac:dyDescent="0.25"/>
    <row r="269" spans="3:3" hidden="1" x14ac:dyDescent="0.25"/>
    <row r="270" spans="3:3" hidden="1" x14ac:dyDescent="0.25"/>
    <row r="271" spans="3:3" hidden="1" x14ac:dyDescent="0.25"/>
    <row r="272" spans="3:3" hidden="1" x14ac:dyDescent="0.25"/>
    <row r="273" spans="3:3" hidden="1" x14ac:dyDescent="0.25"/>
    <row r="274" spans="3:3" hidden="1" x14ac:dyDescent="0.25"/>
    <row r="275" spans="3:3" hidden="1" x14ac:dyDescent="0.25"/>
    <row r="276" spans="3:3" hidden="1" x14ac:dyDescent="0.25"/>
    <row r="277" spans="3:3" hidden="1" x14ac:dyDescent="0.25"/>
    <row r="278" spans="3:3" hidden="1" x14ac:dyDescent="0.25"/>
    <row r="279" spans="3:3" x14ac:dyDescent="0.25">
      <c r="C279" s="35">
        <v>2339.35</v>
      </c>
    </row>
    <row r="280" spans="3:3" hidden="1" x14ac:dyDescent="0.25"/>
    <row r="281" spans="3:3" hidden="1" x14ac:dyDescent="0.25"/>
    <row r="282" spans="3:3" hidden="1" x14ac:dyDescent="0.25"/>
    <row r="283" spans="3:3" hidden="1" x14ac:dyDescent="0.25"/>
    <row r="284" spans="3:3" hidden="1" x14ac:dyDescent="0.25"/>
    <row r="285" spans="3:3" hidden="1" x14ac:dyDescent="0.25"/>
    <row r="286" spans="3:3" hidden="1" x14ac:dyDescent="0.25"/>
    <row r="287" spans="3:3" hidden="1" x14ac:dyDescent="0.25"/>
    <row r="288" spans="3:3" hidden="1" x14ac:dyDescent="0.25"/>
    <row r="289" spans="3:3" hidden="1" x14ac:dyDescent="0.25"/>
    <row r="290" spans="3:3" hidden="1" x14ac:dyDescent="0.25"/>
    <row r="291" spans="3:3" hidden="1" x14ac:dyDescent="0.25"/>
    <row r="292" spans="3:3" x14ac:dyDescent="0.25">
      <c r="C292" s="35">
        <v>2589.7399999999998</v>
      </c>
    </row>
    <row r="293" spans="3:3" hidden="1" x14ac:dyDescent="0.25"/>
    <row r="294" spans="3:3" hidden="1" x14ac:dyDescent="0.25"/>
    <row r="295" spans="3:3" hidden="1" x14ac:dyDescent="0.25"/>
    <row r="296" spans="3:3" hidden="1" x14ac:dyDescent="0.25"/>
    <row r="297" spans="3:3" hidden="1" x14ac:dyDescent="0.25"/>
    <row r="298" spans="3:3" hidden="1" x14ac:dyDescent="0.25"/>
    <row r="299" spans="3:3" hidden="1" x14ac:dyDescent="0.25"/>
    <row r="300" spans="3:3" hidden="1" x14ac:dyDescent="0.25"/>
    <row r="301" spans="3:3" hidden="1" x14ac:dyDescent="0.25"/>
    <row r="302" spans="3:3" hidden="1" x14ac:dyDescent="0.25"/>
    <row r="303" spans="3:3" hidden="1" x14ac:dyDescent="0.25"/>
    <row r="304" spans="3:3" hidden="1" x14ac:dyDescent="0.25"/>
    <row r="305" spans="3:3" hidden="1" x14ac:dyDescent="0.25"/>
    <row r="306" spans="3:3" x14ac:dyDescent="0.25">
      <c r="C306" s="35">
        <v>2339.35</v>
      </c>
    </row>
    <row r="307" spans="3:3" hidden="1" x14ac:dyDescent="0.25"/>
    <row r="308" spans="3:3" hidden="1" x14ac:dyDescent="0.25"/>
    <row r="309" spans="3:3" hidden="1" x14ac:dyDescent="0.25"/>
    <row r="310" spans="3:3" hidden="1" x14ac:dyDescent="0.25"/>
    <row r="311" spans="3:3" hidden="1" x14ac:dyDescent="0.25"/>
    <row r="312" spans="3:3" hidden="1" x14ac:dyDescent="0.25"/>
    <row r="313" spans="3:3" hidden="1" x14ac:dyDescent="0.25"/>
    <row r="314" spans="3:3" hidden="1" x14ac:dyDescent="0.25"/>
    <row r="315" spans="3:3" hidden="1" x14ac:dyDescent="0.25"/>
    <row r="316" spans="3:3" hidden="1" x14ac:dyDescent="0.25"/>
    <row r="317" spans="3:3" hidden="1" x14ac:dyDescent="0.25"/>
    <row r="318" spans="3:3" hidden="1" x14ac:dyDescent="0.25"/>
    <row r="319" spans="3:3" x14ac:dyDescent="0.25">
      <c r="C319" s="35">
        <v>2546.39</v>
      </c>
    </row>
    <row r="320" spans="3:3" hidden="1" x14ac:dyDescent="0.25"/>
    <row r="321" spans="3:3" hidden="1" x14ac:dyDescent="0.25"/>
    <row r="322" spans="3:3" hidden="1" x14ac:dyDescent="0.25"/>
    <row r="323" spans="3:3" hidden="1" x14ac:dyDescent="0.25"/>
    <row r="324" spans="3:3" hidden="1" x14ac:dyDescent="0.25"/>
    <row r="325" spans="3:3" hidden="1" x14ac:dyDescent="0.25"/>
    <row r="326" spans="3:3" hidden="1" x14ac:dyDescent="0.25"/>
    <row r="327" spans="3:3" hidden="1" x14ac:dyDescent="0.25"/>
    <row r="328" spans="3:3" hidden="1" x14ac:dyDescent="0.25"/>
    <row r="329" spans="3:3" hidden="1" x14ac:dyDescent="0.25"/>
    <row r="330" spans="3:3" hidden="1" x14ac:dyDescent="0.25"/>
    <row r="331" spans="3:3" hidden="1" x14ac:dyDescent="0.25"/>
    <row r="332" spans="3:3" hidden="1" x14ac:dyDescent="0.25"/>
    <row r="333" spans="3:3" x14ac:dyDescent="0.25">
      <c r="C333" s="35">
        <v>2589.7399999999998</v>
      </c>
    </row>
    <row r="334" spans="3:3" hidden="1" x14ac:dyDescent="0.25"/>
    <row r="335" spans="3:3" hidden="1" x14ac:dyDescent="0.25"/>
    <row r="336" spans="3:3" hidden="1" x14ac:dyDescent="0.25"/>
    <row r="337" spans="3:3" hidden="1" x14ac:dyDescent="0.25"/>
    <row r="338" spans="3:3" hidden="1" x14ac:dyDescent="0.25"/>
    <row r="339" spans="3:3" hidden="1" x14ac:dyDescent="0.25"/>
    <row r="340" spans="3:3" hidden="1" x14ac:dyDescent="0.25"/>
    <row r="341" spans="3:3" hidden="1" x14ac:dyDescent="0.25"/>
    <row r="342" spans="3:3" hidden="1" x14ac:dyDescent="0.25"/>
    <row r="343" spans="3:3" hidden="1" x14ac:dyDescent="0.25"/>
    <row r="344" spans="3:3" hidden="1" x14ac:dyDescent="0.25"/>
    <row r="345" spans="3:3" hidden="1" x14ac:dyDescent="0.25"/>
    <row r="346" spans="3:3" hidden="1" x14ac:dyDescent="0.25"/>
    <row r="347" spans="3:3" x14ac:dyDescent="0.25">
      <c r="C347" s="35">
        <v>2333.6999999999998</v>
      </c>
    </row>
    <row r="348" spans="3:3" hidden="1" x14ac:dyDescent="0.25"/>
    <row r="349" spans="3:3" hidden="1" x14ac:dyDescent="0.25"/>
    <row r="350" spans="3:3" hidden="1" x14ac:dyDescent="0.25"/>
    <row r="351" spans="3:3" hidden="1" x14ac:dyDescent="0.25"/>
    <row r="352" spans="3:3" hidden="1" x14ac:dyDescent="0.25"/>
    <row r="353" spans="3:3" hidden="1" x14ac:dyDescent="0.25"/>
    <row r="354" spans="3:3" hidden="1" x14ac:dyDescent="0.25"/>
    <row r="355" spans="3:3" hidden="1" x14ac:dyDescent="0.25"/>
    <row r="356" spans="3:3" hidden="1" x14ac:dyDescent="0.25"/>
    <row r="357" spans="3:3" hidden="1" x14ac:dyDescent="0.25"/>
    <row r="358" spans="3:3" hidden="1" x14ac:dyDescent="0.25"/>
    <row r="359" spans="3:3" hidden="1" x14ac:dyDescent="0.25"/>
    <row r="360" spans="3:3" hidden="1" x14ac:dyDescent="0.25"/>
    <row r="361" spans="3:3" hidden="1" x14ac:dyDescent="0.25"/>
    <row r="362" spans="3:3" hidden="1" x14ac:dyDescent="0.25"/>
    <row r="363" spans="3:3" x14ac:dyDescent="0.25">
      <c r="C363" s="35">
        <v>2126.66</v>
      </c>
    </row>
    <row r="364" spans="3:3" hidden="1" x14ac:dyDescent="0.25"/>
    <row r="365" spans="3:3" hidden="1" x14ac:dyDescent="0.25"/>
    <row r="366" spans="3:3" hidden="1" x14ac:dyDescent="0.25"/>
    <row r="367" spans="3:3" hidden="1" x14ac:dyDescent="0.25"/>
    <row r="368" spans="3:3" hidden="1" x14ac:dyDescent="0.25"/>
    <row r="369" spans="3:3" hidden="1" x14ac:dyDescent="0.25"/>
    <row r="370" spans="3:3" hidden="1" x14ac:dyDescent="0.25"/>
    <row r="371" spans="3:3" hidden="1" x14ac:dyDescent="0.25"/>
    <row r="372" spans="3:3" hidden="1" x14ac:dyDescent="0.25"/>
    <row r="373" spans="3:3" hidden="1" x14ac:dyDescent="0.25"/>
    <row r="374" spans="3:3" hidden="1" x14ac:dyDescent="0.25"/>
    <row r="375" spans="3:3" hidden="1" x14ac:dyDescent="0.25"/>
    <row r="376" spans="3:3" hidden="1" x14ac:dyDescent="0.25"/>
    <row r="377" spans="3:3" hidden="1" x14ac:dyDescent="0.25"/>
    <row r="378" spans="3:3" x14ac:dyDescent="0.25">
      <c r="C378" s="35">
        <v>2642.29</v>
      </c>
    </row>
    <row r="379" spans="3:3" hidden="1" x14ac:dyDescent="0.25"/>
    <row r="380" spans="3:3" hidden="1" x14ac:dyDescent="0.25"/>
    <row r="381" spans="3:3" hidden="1" x14ac:dyDescent="0.25"/>
    <row r="382" spans="3:3" hidden="1" x14ac:dyDescent="0.25"/>
    <row r="383" spans="3:3" hidden="1" x14ac:dyDescent="0.25"/>
    <row r="384" spans="3:3" hidden="1" x14ac:dyDescent="0.25"/>
    <row r="385" spans="3:3" hidden="1" x14ac:dyDescent="0.25"/>
    <row r="386" spans="3:3" hidden="1" x14ac:dyDescent="0.25"/>
    <row r="387" spans="3:3" hidden="1" x14ac:dyDescent="0.25"/>
    <row r="388" spans="3:3" hidden="1" x14ac:dyDescent="0.25"/>
    <row r="389" spans="3:3" hidden="1" x14ac:dyDescent="0.25"/>
    <row r="390" spans="3:3" hidden="1" x14ac:dyDescent="0.25"/>
    <row r="391" spans="3:3" hidden="1" x14ac:dyDescent="0.25"/>
    <row r="392" spans="3:3" hidden="1" x14ac:dyDescent="0.25"/>
    <row r="393" spans="3:3" hidden="1" x14ac:dyDescent="0.25"/>
    <row r="394" spans="3:3" hidden="1" x14ac:dyDescent="0.25"/>
    <row r="395" spans="3:3" x14ac:dyDescent="0.25">
      <c r="C395" s="35">
        <v>2435.25</v>
      </c>
    </row>
    <row r="396" spans="3:3" hidden="1" x14ac:dyDescent="0.25"/>
    <row r="397" spans="3:3" hidden="1" x14ac:dyDescent="0.25"/>
    <row r="398" spans="3:3" hidden="1" x14ac:dyDescent="0.25"/>
    <row r="399" spans="3:3" hidden="1" x14ac:dyDescent="0.25"/>
    <row r="400" spans="3:3" hidden="1" x14ac:dyDescent="0.25"/>
    <row r="401" spans="3:3" hidden="1" x14ac:dyDescent="0.25"/>
    <row r="402" spans="3:3" hidden="1" x14ac:dyDescent="0.25"/>
    <row r="403" spans="3:3" hidden="1" x14ac:dyDescent="0.25"/>
    <row r="404" spans="3:3" hidden="1" x14ac:dyDescent="0.25"/>
    <row r="405" spans="3:3" hidden="1" x14ac:dyDescent="0.25"/>
    <row r="406" spans="3:3" hidden="1" x14ac:dyDescent="0.25"/>
    <row r="407" spans="3:3" hidden="1" x14ac:dyDescent="0.25"/>
    <row r="408" spans="3:3" hidden="1" x14ac:dyDescent="0.25"/>
    <row r="409" spans="3:3" hidden="1" x14ac:dyDescent="0.25"/>
    <row r="410" spans="3:3" hidden="1" x14ac:dyDescent="0.25"/>
    <row r="411" spans="3:3" x14ac:dyDescent="0.25">
      <c r="C411" s="35">
        <v>3677.26</v>
      </c>
    </row>
    <row r="412" spans="3:3" hidden="1" x14ac:dyDescent="0.25"/>
    <row r="413" spans="3:3" hidden="1" x14ac:dyDescent="0.25"/>
    <row r="414" spans="3:3" hidden="1" x14ac:dyDescent="0.25"/>
    <row r="415" spans="3:3" hidden="1" x14ac:dyDescent="0.25"/>
    <row r="416" spans="3:3" hidden="1" x14ac:dyDescent="0.25"/>
    <row r="417" spans="3:3" hidden="1" x14ac:dyDescent="0.25"/>
    <row r="418" spans="3:3" hidden="1" x14ac:dyDescent="0.25"/>
    <row r="419" spans="3:3" hidden="1" x14ac:dyDescent="0.25"/>
    <row r="420" spans="3:3" hidden="1" x14ac:dyDescent="0.25"/>
    <row r="421" spans="3:3" hidden="1" x14ac:dyDescent="0.25"/>
    <row r="422" spans="3:3" hidden="1" x14ac:dyDescent="0.25"/>
    <row r="423" spans="3:3" hidden="1" x14ac:dyDescent="0.25"/>
    <row r="424" spans="3:3" hidden="1" x14ac:dyDescent="0.25"/>
    <row r="425" spans="3:3" hidden="1" x14ac:dyDescent="0.25"/>
    <row r="426" spans="3:3" hidden="1" x14ac:dyDescent="0.25"/>
    <row r="427" spans="3:3" hidden="1" x14ac:dyDescent="0.25"/>
    <row r="428" spans="3:3" hidden="1" x14ac:dyDescent="0.25"/>
    <row r="429" spans="3:3" x14ac:dyDescent="0.25">
      <c r="C429" s="35">
        <v>2821.92</v>
      </c>
    </row>
    <row r="430" spans="3:3" hidden="1" x14ac:dyDescent="0.25"/>
    <row r="431" spans="3:3" hidden="1" x14ac:dyDescent="0.25"/>
    <row r="432" spans="3:3" hidden="1" x14ac:dyDescent="0.25"/>
    <row r="433" spans="3:3" hidden="1" x14ac:dyDescent="0.25"/>
    <row r="434" spans="3:3" hidden="1" x14ac:dyDescent="0.25"/>
    <row r="435" spans="3:3" hidden="1" x14ac:dyDescent="0.25"/>
    <row r="436" spans="3:3" hidden="1" x14ac:dyDescent="0.25"/>
    <row r="437" spans="3:3" hidden="1" x14ac:dyDescent="0.25"/>
    <row r="438" spans="3:3" hidden="1" x14ac:dyDescent="0.25"/>
    <row r="439" spans="3:3" hidden="1" x14ac:dyDescent="0.25"/>
    <row r="440" spans="3:3" hidden="1" x14ac:dyDescent="0.25"/>
    <row r="441" spans="3:3" hidden="1" x14ac:dyDescent="0.25"/>
    <row r="442" spans="3:3" hidden="1" x14ac:dyDescent="0.25"/>
    <row r="443" spans="3:3" hidden="1" x14ac:dyDescent="0.25"/>
    <row r="444" spans="3:3" x14ac:dyDescent="0.25">
      <c r="C444" s="35">
        <v>4000.9100000000003</v>
      </c>
    </row>
    <row r="445" spans="3:3" hidden="1" x14ac:dyDescent="0.25"/>
    <row r="446" spans="3:3" hidden="1" x14ac:dyDescent="0.25"/>
    <row r="447" spans="3:3" hidden="1" x14ac:dyDescent="0.25"/>
    <row r="448" spans="3:3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spans="3:3" x14ac:dyDescent="0.25">
      <c r="C465" s="35">
        <v>4640.1400000000003</v>
      </c>
    </row>
    <row r="466" spans="3:3" hidden="1" x14ac:dyDescent="0.25"/>
    <row r="467" spans="3:3" hidden="1" x14ac:dyDescent="0.25"/>
    <row r="468" spans="3:3" hidden="1" x14ac:dyDescent="0.25"/>
    <row r="469" spans="3:3" hidden="1" x14ac:dyDescent="0.25"/>
    <row r="470" spans="3:3" hidden="1" x14ac:dyDescent="0.25"/>
    <row r="471" spans="3:3" hidden="1" x14ac:dyDescent="0.25"/>
    <row r="472" spans="3:3" hidden="1" x14ac:dyDescent="0.25"/>
    <row r="473" spans="3:3" hidden="1" x14ac:dyDescent="0.25"/>
    <row r="474" spans="3:3" hidden="1" x14ac:dyDescent="0.25"/>
    <row r="475" spans="3:3" hidden="1" x14ac:dyDescent="0.25"/>
    <row r="476" spans="3:3" hidden="1" x14ac:dyDescent="0.25"/>
    <row r="477" spans="3:3" hidden="1" x14ac:dyDescent="0.25"/>
    <row r="478" spans="3:3" hidden="1" x14ac:dyDescent="0.25"/>
    <row r="479" spans="3:3" hidden="1" x14ac:dyDescent="0.25"/>
    <row r="480" spans="3:3" hidden="1" x14ac:dyDescent="0.25"/>
    <row r="481" spans="3:3" hidden="1" x14ac:dyDescent="0.25"/>
    <row r="482" spans="3:3" hidden="1" x14ac:dyDescent="0.25"/>
    <row r="483" spans="3:3" hidden="1" x14ac:dyDescent="0.25"/>
    <row r="484" spans="3:3" hidden="1" x14ac:dyDescent="0.25"/>
    <row r="485" spans="3:3" x14ac:dyDescent="0.25">
      <c r="C485" s="35">
        <v>3145.57</v>
      </c>
    </row>
    <row r="486" spans="3:3" hidden="1" x14ac:dyDescent="0.25"/>
    <row r="487" spans="3:3" hidden="1" x14ac:dyDescent="0.25"/>
    <row r="488" spans="3:3" hidden="1" x14ac:dyDescent="0.25"/>
    <row r="489" spans="3:3" hidden="1" x14ac:dyDescent="0.25"/>
    <row r="490" spans="3:3" hidden="1" x14ac:dyDescent="0.25"/>
    <row r="491" spans="3:3" hidden="1" x14ac:dyDescent="0.25"/>
    <row r="492" spans="3:3" hidden="1" x14ac:dyDescent="0.25"/>
    <row r="493" spans="3:3" hidden="1" x14ac:dyDescent="0.25"/>
    <row r="494" spans="3:3" hidden="1" x14ac:dyDescent="0.25"/>
    <row r="495" spans="3:3" hidden="1" x14ac:dyDescent="0.25"/>
    <row r="496" spans="3:3" hidden="1" x14ac:dyDescent="0.25"/>
    <row r="497" spans="3:3" hidden="1" x14ac:dyDescent="0.25"/>
    <row r="498" spans="3:3" hidden="1" x14ac:dyDescent="0.25"/>
    <row r="499" spans="3:3" hidden="1" x14ac:dyDescent="0.25"/>
    <row r="500" spans="3:3" hidden="1" x14ac:dyDescent="0.25"/>
    <row r="501" spans="3:3" hidden="1" x14ac:dyDescent="0.25"/>
    <row r="502" spans="3:3" hidden="1" x14ac:dyDescent="0.25"/>
    <row r="503" spans="3:3" x14ac:dyDescent="0.25">
      <c r="C503" s="35">
        <v>3395.96</v>
      </c>
    </row>
    <row r="504" spans="3:3" hidden="1" x14ac:dyDescent="0.25"/>
    <row r="505" spans="3:3" hidden="1" x14ac:dyDescent="0.25"/>
    <row r="506" spans="3:3" hidden="1" x14ac:dyDescent="0.25"/>
    <row r="507" spans="3:3" hidden="1" x14ac:dyDescent="0.25"/>
    <row r="508" spans="3:3" hidden="1" x14ac:dyDescent="0.25"/>
    <row r="509" spans="3:3" hidden="1" x14ac:dyDescent="0.25"/>
    <row r="510" spans="3:3" hidden="1" x14ac:dyDescent="0.25"/>
    <row r="511" spans="3:3" hidden="1" x14ac:dyDescent="0.25"/>
    <row r="512" spans="3:3" hidden="1" x14ac:dyDescent="0.25"/>
    <row r="513" spans="3:3" hidden="1" x14ac:dyDescent="0.25"/>
    <row r="514" spans="3:3" hidden="1" x14ac:dyDescent="0.25"/>
    <row r="515" spans="3:3" hidden="1" x14ac:dyDescent="0.25"/>
    <row r="516" spans="3:3" hidden="1" x14ac:dyDescent="0.25"/>
    <row r="517" spans="3:3" hidden="1" x14ac:dyDescent="0.25"/>
    <row r="518" spans="3:3" hidden="1" x14ac:dyDescent="0.25"/>
    <row r="519" spans="3:3" hidden="1" x14ac:dyDescent="0.25"/>
    <row r="520" spans="3:3" hidden="1" x14ac:dyDescent="0.25"/>
    <row r="521" spans="3:3" hidden="1" x14ac:dyDescent="0.25"/>
    <row r="522" spans="3:3" x14ac:dyDescent="0.25">
      <c r="C522" s="35">
        <v>3133.64</v>
      </c>
    </row>
    <row r="523" spans="3:3" hidden="1" x14ac:dyDescent="0.25"/>
    <row r="524" spans="3:3" hidden="1" x14ac:dyDescent="0.25"/>
    <row r="525" spans="3:3" hidden="1" x14ac:dyDescent="0.25"/>
    <row r="526" spans="3:3" hidden="1" x14ac:dyDescent="0.25"/>
    <row r="527" spans="3:3" hidden="1" x14ac:dyDescent="0.25"/>
    <row r="528" spans="3:3" hidden="1" x14ac:dyDescent="0.25"/>
    <row r="529" spans="3:3" hidden="1" x14ac:dyDescent="0.25"/>
    <row r="530" spans="3:3" hidden="1" x14ac:dyDescent="0.25"/>
    <row r="531" spans="3:3" hidden="1" x14ac:dyDescent="0.25"/>
    <row r="532" spans="3:3" hidden="1" x14ac:dyDescent="0.25"/>
    <row r="533" spans="3:3" hidden="1" x14ac:dyDescent="0.25"/>
    <row r="534" spans="3:3" hidden="1" x14ac:dyDescent="0.25"/>
    <row r="535" spans="3:3" hidden="1" x14ac:dyDescent="0.25"/>
    <row r="536" spans="3:3" hidden="1" x14ac:dyDescent="0.25"/>
    <row r="537" spans="3:3" hidden="1" x14ac:dyDescent="0.25"/>
    <row r="538" spans="3:3" x14ac:dyDescent="0.25">
      <c r="C538" s="35">
        <v>2883.2500000000005</v>
      </c>
    </row>
    <row r="539" spans="3:3" hidden="1" x14ac:dyDescent="0.25"/>
    <row r="540" spans="3:3" hidden="1" x14ac:dyDescent="0.25"/>
    <row r="541" spans="3:3" hidden="1" x14ac:dyDescent="0.25"/>
    <row r="542" spans="3:3" hidden="1" x14ac:dyDescent="0.25"/>
    <row r="543" spans="3:3" hidden="1" x14ac:dyDescent="0.25"/>
    <row r="544" spans="3:3" hidden="1" x14ac:dyDescent="0.25"/>
    <row r="545" spans="3:3" hidden="1" x14ac:dyDescent="0.25"/>
    <row r="546" spans="3:3" hidden="1" x14ac:dyDescent="0.25"/>
    <row r="547" spans="3:3" hidden="1" x14ac:dyDescent="0.25"/>
    <row r="548" spans="3:3" hidden="1" x14ac:dyDescent="0.25"/>
    <row r="549" spans="3:3" hidden="1" x14ac:dyDescent="0.25"/>
    <row r="550" spans="3:3" hidden="1" x14ac:dyDescent="0.25"/>
    <row r="551" spans="3:3" hidden="1" x14ac:dyDescent="0.25"/>
    <row r="552" spans="3:3" hidden="1" x14ac:dyDescent="0.25"/>
    <row r="553" spans="3:3" x14ac:dyDescent="0.25">
      <c r="C553" s="35">
        <v>3574.6900000000005</v>
      </c>
    </row>
    <row r="554" spans="3:3" hidden="1" x14ac:dyDescent="0.25"/>
    <row r="555" spans="3:3" hidden="1" x14ac:dyDescent="0.25"/>
    <row r="556" spans="3:3" hidden="1" x14ac:dyDescent="0.25"/>
    <row r="557" spans="3:3" hidden="1" x14ac:dyDescent="0.25"/>
    <row r="558" spans="3:3" hidden="1" x14ac:dyDescent="0.25"/>
    <row r="559" spans="3:3" hidden="1" x14ac:dyDescent="0.25"/>
    <row r="560" spans="3:3" hidden="1" x14ac:dyDescent="0.25"/>
    <row r="561" spans="3:3" hidden="1" x14ac:dyDescent="0.25"/>
    <row r="562" spans="3:3" hidden="1" x14ac:dyDescent="0.25"/>
    <row r="563" spans="3:3" hidden="1" x14ac:dyDescent="0.25"/>
    <row r="564" spans="3:3" hidden="1" x14ac:dyDescent="0.25"/>
    <row r="565" spans="3:3" hidden="1" x14ac:dyDescent="0.25"/>
    <row r="566" spans="3:3" hidden="1" x14ac:dyDescent="0.25"/>
    <row r="567" spans="3:3" hidden="1" x14ac:dyDescent="0.25"/>
    <row r="568" spans="3:3" hidden="1" x14ac:dyDescent="0.25"/>
    <row r="569" spans="3:3" hidden="1" x14ac:dyDescent="0.25"/>
    <row r="570" spans="3:3" x14ac:dyDescent="0.25">
      <c r="C570" s="35">
        <v>2883.25</v>
      </c>
    </row>
    <row r="571" spans="3:3" hidden="1" x14ac:dyDescent="0.25"/>
    <row r="572" spans="3:3" hidden="1" x14ac:dyDescent="0.25"/>
    <row r="573" spans="3:3" hidden="1" x14ac:dyDescent="0.25"/>
    <row r="574" spans="3:3" hidden="1" x14ac:dyDescent="0.25"/>
    <row r="575" spans="3:3" hidden="1" x14ac:dyDescent="0.25"/>
    <row r="576" spans="3:3" hidden="1" x14ac:dyDescent="0.25"/>
    <row r="577" spans="3:3" hidden="1" x14ac:dyDescent="0.25"/>
    <row r="578" spans="3:3" hidden="1" x14ac:dyDescent="0.25"/>
    <row r="579" spans="3:3" hidden="1" x14ac:dyDescent="0.25"/>
    <row r="580" spans="3:3" hidden="1" x14ac:dyDescent="0.25"/>
    <row r="581" spans="3:3" hidden="1" x14ac:dyDescent="0.25"/>
    <row r="582" spans="3:3" hidden="1" x14ac:dyDescent="0.25"/>
    <row r="583" spans="3:3" hidden="1" x14ac:dyDescent="0.25"/>
    <row r="584" spans="3:3" hidden="1" x14ac:dyDescent="0.25"/>
    <row r="585" spans="3:3" x14ac:dyDescent="0.25">
      <c r="C585" s="35">
        <v>3133.6399999999994</v>
      </c>
    </row>
    <row r="586" spans="3:3" hidden="1" x14ac:dyDescent="0.25"/>
    <row r="587" spans="3:3" hidden="1" x14ac:dyDescent="0.25"/>
    <row r="588" spans="3:3" hidden="1" x14ac:dyDescent="0.25"/>
    <row r="589" spans="3:3" hidden="1" x14ac:dyDescent="0.25"/>
    <row r="590" spans="3:3" hidden="1" x14ac:dyDescent="0.25"/>
    <row r="591" spans="3:3" hidden="1" x14ac:dyDescent="0.25"/>
    <row r="592" spans="3:3" hidden="1" x14ac:dyDescent="0.25"/>
    <row r="593" spans="3:3" hidden="1" x14ac:dyDescent="0.25"/>
    <row r="594" spans="3:3" hidden="1" x14ac:dyDescent="0.25"/>
    <row r="595" spans="3:3" hidden="1" x14ac:dyDescent="0.25"/>
    <row r="596" spans="3:3" hidden="1" x14ac:dyDescent="0.25"/>
    <row r="597" spans="3:3" hidden="1" x14ac:dyDescent="0.25"/>
    <row r="598" spans="3:3" hidden="1" x14ac:dyDescent="0.25"/>
    <row r="599" spans="3:3" hidden="1" x14ac:dyDescent="0.25"/>
    <row r="600" spans="3:3" hidden="1" x14ac:dyDescent="0.25"/>
    <row r="601" spans="3:3" x14ac:dyDescent="0.25">
      <c r="C601" s="35">
        <v>3574.6900000000005</v>
      </c>
    </row>
    <row r="602" spans="3:3" hidden="1" x14ac:dyDescent="0.25"/>
    <row r="603" spans="3:3" hidden="1" x14ac:dyDescent="0.25"/>
    <row r="604" spans="3:3" hidden="1" x14ac:dyDescent="0.25"/>
    <row r="605" spans="3:3" hidden="1" x14ac:dyDescent="0.25"/>
    <row r="606" spans="3:3" hidden="1" x14ac:dyDescent="0.25"/>
    <row r="607" spans="3:3" hidden="1" x14ac:dyDescent="0.25"/>
    <row r="608" spans="3:3" hidden="1" x14ac:dyDescent="0.25"/>
    <row r="609" spans="3:3" hidden="1" x14ac:dyDescent="0.25"/>
    <row r="610" spans="3:3" hidden="1" x14ac:dyDescent="0.25"/>
    <row r="611" spans="3:3" hidden="1" x14ac:dyDescent="0.25"/>
    <row r="612" spans="3:3" hidden="1" x14ac:dyDescent="0.25"/>
    <row r="613" spans="3:3" hidden="1" x14ac:dyDescent="0.25"/>
    <row r="614" spans="3:3" hidden="1" x14ac:dyDescent="0.25"/>
    <row r="615" spans="3:3" hidden="1" x14ac:dyDescent="0.25"/>
    <row r="616" spans="3:3" hidden="1" x14ac:dyDescent="0.25"/>
    <row r="617" spans="3:3" hidden="1" x14ac:dyDescent="0.25"/>
    <row r="618" spans="3:3" x14ac:dyDescent="0.25">
      <c r="C618" s="35">
        <v>2926.3900000000003</v>
      </c>
    </row>
    <row r="619" spans="3:3" hidden="1" x14ac:dyDescent="0.25"/>
    <row r="620" spans="3:3" hidden="1" x14ac:dyDescent="0.25"/>
    <row r="621" spans="3:3" hidden="1" x14ac:dyDescent="0.25"/>
    <row r="622" spans="3:3" hidden="1" x14ac:dyDescent="0.25"/>
    <row r="623" spans="3:3" hidden="1" x14ac:dyDescent="0.25"/>
    <row r="624" spans="3:3" hidden="1" x14ac:dyDescent="0.25"/>
    <row r="625" spans="3:3" hidden="1" x14ac:dyDescent="0.25"/>
    <row r="626" spans="3:3" hidden="1" x14ac:dyDescent="0.25"/>
    <row r="627" spans="3:3" hidden="1" x14ac:dyDescent="0.25"/>
    <row r="628" spans="3:3" hidden="1" x14ac:dyDescent="0.25"/>
    <row r="629" spans="3:3" hidden="1" x14ac:dyDescent="0.25"/>
    <row r="630" spans="3:3" hidden="1" x14ac:dyDescent="0.25"/>
    <row r="631" spans="3:3" hidden="1" x14ac:dyDescent="0.25"/>
    <row r="632" spans="3:3" hidden="1" x14ac:dyDescent="0.25"/>
    <row r="633" spans="3:3" x14ac:dyDescent="0.25">
      <c r="C633" s="35">
        <v>2719.3500000000004</v>
      </c>
    </row>
    <row r="634" spans="3:3" hidden="1" x14ac:dyDescent="0.25"/>
    <row r="635" spans="3:3" hidden="1" x14ac:dyDescent="0.25"/>
    <row r="636" spans="3:3" hidden="1" x14ac:dyDescent="0.25"/>
    <row r="637" spans="3:3" hidden="1" x14ac:dyDescent="0.25"/>
    <row r="638" spans="3:3" hidden="1" x14ac:dyDescent="0.25"/>
    <row r="639" spans="3:3" hidden="1" x14ac:dyDescent="0.25"/>
    <row r="640" spans="3:3" hidden="1" x14ac:dyDescent="0.25"/>
    <row r="641" spans="3:3" hidden="1" x14ac:dyDescent="0.25"/>
    <row r="642" spans="3:3" hidden="1" x14ac:dyDescent="0.25"/>
    <row r="643" spans="3:3" hidden="1" x14ac:dyDescent="0.25"/>
    <row r="644" spans="3:3" hidden="1" x14ac:dyDescent="0.25"/>
    <row r="645" spans="3:3" hidden="1" x14ac:dyDescent="0.25"/>
    <row r="646" spans="3:3" hidden="1" x14ac:dyDescent="0.25"/>
    <row r="647" spans="3:3" x14ac:dyDescent="0.25">
      <c r="C647" s="35">
        <v>2719.3500000000004</v>
      </c>
    </row>
    <row r="648" spans="3:3" hidden="1" x14ac:dyDescent="0.25"/>
    <row r="649" spans="3:3" hidden="1" x14ac:dyDescent="0.25"/>
    <row r="650" spans="3:3" hidden="1" x14ac:dyDescent="0.25"/>
    <row r="651" spans="3:3" hidden="1" x14ac:dyDescent="0.25"/>
    <row r="652" spans="3:3" hidden="1" x14ac:dyDescent="0.25"/>
    <row r="653" spans="3:3" hidden="1" x14ac:dyDescent="0.25"/>
    <row r="654" spans="3:3" hidden="1" x14ac:dyDescent="0.25"/>
    <row r="655" spans="3:3" hidden="1" x14ac:dyDescent="0.25"/>
    <row r="656" spans="3:3" hidden="1" x14ac:dyDescent="0.25"/>
    <row r="657" spans="3:3" hidden="1" x14ac:dyDescent="0.25"/>
    <row r="658" spans="3:3" hidden="1" x14ac:dyDescent="0.25"/>
    <row r="659" spans="3:3" hidden="1" x14ac:dyDescent="0.25"/>
    <row r="660" spans="3:3" hidden="1" x14ac:dyDescent="0.25"/>
    <row r="661" spans="3:3" x14ac:dyDescent="0.25">
      <c r="C661" s="35">
        <v>2969.74</v>
      </c>
    </row>
    <row r="662" spans="3:3" hidden="1" x14ac:dyDescent="0.25"/>
    <row r="663" spans="3:3" hidden="1" x14ac:dyDescent="0.25"/>
    <row r="664" spans="3:3" hidden="1" x14ac:dyDescent="0.25"/>
    <row r="665" spans="3:3" hidden="1" x14ac:dyDescent="0.25"/>
    <row r="666" spans="3:3" hidden="1" x14ac:dyDescent="0.25"/>
    <row r="667" spans="3:3" hidden="1" x14ac:dyDescent="0.25"/>
    <row r="668" spans="3:3" hidden="1" x14ac:dyDescent="0.25"/>
    <row r="669" spans="3:3" hidden="1" x14ac:dyDescent="0.25"/>
    <row r="670" spans="3:3" hidden="1" x14ac:dyDescent="0.25"/>
    <row r="671" spans="3:3" hidden="1" x14ac:dyDescent="0.25"/>
    <row r="672" spans="3:3" hidden="1" x14ac:dyDescent="0.25"/>
    <row r="673" spans="3:3" hidden="1" x14ac:dyDescent="0.25"/>
    <row r="674" spans="3:3" hidden="1" x14ac:dyDescent="0.25"/>
    <row r="675" spans="3:3" hidden="1" x14ac:dyDescent="0.25"/>
    <row r="676" spans="3:3" x14ac:dyDescent="0.25">
      <c r="C676" s="35">
        <v>2969.74</v>
      </c>
    </row>
    <row r="677" spans="3:3" hidden="1" x14ac:dyDescent="0.25"/>
    <row r="678" spans="3:3" hidden="1" x14ac:dyDescent="0.25"/>
    <row r="679" spans="3:3" hidden="1" x14ac:dyDescent="0.25"/>
    <row r="680" spans="3:3" hidden="1" x14ac:dyDescent="0.25"/>
    <row r="681" spans="3:3" hidden="1" x14ac:dyDescent="0.25"/>
    <row r="682" spans="3:3" hidden="1" x14ac:dyDescent="0.25"/>
    <row r="683" spans="3:3" hidden="1" x14ac:dyDescent="0.25"/>
    <row r="684" spans="3:3" hidden="1" x14ac:dyDescent="0.25"/>
    <row r="685" spans="3:3" hidden="1" x14ac:dyDescent="0.25"/>
    <row r="686" spans="3:3" hidden="1" x14ac:dyDescent="0.25"/>
    <row r="687" spans="3:3" hidden="1" x14ac:dyDescent="0.25"/>
    <row r="688" spans="3:3" hidden="1" x14ac:dyDescent="0.25"/>
    <row r="689" spans="3:3" hidden="1" x14ac:dyDescent="0.25"/>
    <row r="690" spans="3:3" hidden="1" x14ac:dyDescent="0.25"/>
    <row r="691" spans="3:3" x14ac:dyDescent="0.25">
      <c r="C691" s="35">
        <v>2926.3900000000003</v>
      </c>
    </row>
    <row r="692" spans="3:3" hidden="1" x14ac:dyDescent="0.25"/>
    <row r="693" spans="3:3" hidden="1" x14ac:dyDescent="0.25"/>
    <row r="694" spans="3:3" hidden="1" x14ac:dyDescent="0.25"/>
  </sheetData>
  <autoFilter ref="C1:C694">
    <filterColumn colId="0">
      <customFilters>
        <customFilter operator="notEqual" val=" "/>
      </custom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Взрослые</vt:lpstr>
      <vt:lpstr>Лист1</vt:lpstr>
      <vt:lpstr>Взрослые!ДДА</vt:lpstr>
      <vt:lpstr>Взрослые!ДДВ</vt:lpstr>
      <vt:lpstr>Взрослые!ДИСП_ВЗРСЛ</vt:lpstr>
      <vt:lpstr>Взрослые!Заголовки_для_печати</vt:lpstr>
      <vt:lpstr>Взрослые!Область_печати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Андреев Андрей Николаевич</cp:lastModifiedBy>
  <cp:lastPrinted>2025-06-16T06:51:53Z</cp:lastPrinted>
  <dcterms:created xsi:type="dcterms:W3CDTF">2019-06-13T11:01:21Z</dcterms:created>
  <dcterms:modified xsi:type="dcterms:W3CDTF">2026-03-26T11:28:03Z</dcterms:modified>
</cp:coreProperties>
</file>